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1"/>
  </bookViews>
  <sheets>
    <sheet name="Planilha Orçamentária" sheetId="1" r:id="rId1"/>
    <sheet name="Cronograma" sheetId="2" r:id="rId2"/>
  </sheets>
  <externalReferences>
    <externalReference r:id="rId3"/>
  </externalReferences>
  <definedNames>
    <definedName name="_xlnm.Print_Area" localSheetId="0">'Planilha Orçamentária'!$A$1:$L$193</definedName>
    <definedName name="_xlnm.Print_Titles" localSheetId="0">'Planilha Orçamentária'!$1:$8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3" i="1"/>
  <c r="K133" s="1"/>
  <c r="J133"/>
  <c r="H149"/>
  <c r="I149" s="1"/>
  <c r="J149"/>
  <c r="K143"/>
  <c r="L143" s="1"/>
  <c r="H143"/>
  <c r="I143" s="1"/>
  <c r="J143"/>
  <c r="L133" l="1"/>
  <c r="L115" s="1"/>
  <c r="I133"/>
  <c r="K149"/>
  <c r="L149" s="1"/>
  <c r="G151"/>
  <c r="G147"/>
  <c r="H150"/>
  <c r="I150" s="1"/>
  <c r="J150"/>
  <c r="H148"/>
  <c r="I148"/>
  <c r="J148"/>
  <c r="K148"/>
  <c r="H146" l="1"/>
  <c r="K146" s="1"/>
  <c r="J146"/>
  <c r="K150"/>
  <c r="L150" s="1"/>
  <c r="L148"/>
  <c r="B21" i="2"/>
  <c r="B16"/>
  <c r="I146" i="1" l="1"/>
  <c r="L146"/>
  <c r="J155"/>
  <c r="J154"/>
  <c r="H187"/>
  <c r="I187" s="1"/>
  <c r="H183"/>
  <c r="I183" s="1"/>
  <c r="J181"/>
  <c r="J180"/>
  <c r="J179"/>
  <c r="H178"/>
  <c r="H176"/>
  <c r="I176" s="1"/>
  <c r="J175"/>
  <c r="J174"/>
  <c r="J173"/>
  <c r="J172"/>
  <c r="H171"/>
  <c r="K171" s="1"/>
  <c r="H170"/>
  <c r="H168"/>
  <c r="I168" s="1"/>
  <c r="J167"/>
  <c r="H166"/>
  <c r="G165"/>
  <c r="J165" s="1"/>
  <c r="H164"/>
  <c r="I164" s="1"/>
  <c r="J163"/>
  <c r="H162"/>
  <c r="J161"/>
  <c r="J160"/>
  <c r="J159"/>
  <c r="J157"/>
  <c r="H156"/>
  <c r="I156" s="1"/>
  <c r="H186"/>
  <c r="I186" s="1"/>
  <c r="H185"/>
  <c r="I185" s="1"/>
  <c r="H184"/>
  <c r="I184" s="1"/>
  <c r="H155"/>
  <c r="I155" s="1"/>
  <c r="H154"/>
  <c r="I154" s="1"/>
  <c r="H153"/>
  <c r="I153" s="1"/>
  <c r="H152"/>
  <c r="I152" s="1"/>
  <c r="J151"/>
  <c r="J166"/>
  <c r="J152"/>
  <c r="J153"/>
  <c r="J186"/>
  <c r="H147"/>
  <c r="K147" s="1"/>
  <c r="K152" l="1"/>
  <c r="L152" s="1"/>
  <c r="J168"/>
  <c r="H159"/>
  <c r="I159" s="1"/>
  <c r="J164"/>
  <c r="H151"/>
  <c r="I151" s="1"/>
  <c r="H163"/>
  <c r="I163" s="1"/>
  <c r="H180"/>
  <c r="I180" s="1"/>
  <c r="H179"/>
  <c r="K179" s="1"/>
  <c r="L179" s="1"/>
  <c r="J171"/>
  <c r="L171" s="1"/>
  <c r="J147"/>
  <c r="L147" s="1"/>
  <c r="J156"/>
  <c r="J183"/>
  <c r="H175"/>
  <c r="I175" s="1"/>
  <c r="H172"/>
  <c r="I172" s="1"/>
  <c r="H167"/>
  <c r="I167" s="1"/>
  <c r="K183"/>
  <c r="J182"/>
  <c r="H157"/>
  <c r="I157" s="1"/>
  <c r="I162"/>
  <c r="H165"/>
  <c r="K165" s="1"/>
  <c r="L165" s="1"/>
  <c r="I170"/>
  <c r="H173"/>
  <c r="K173" s="1"/>
  <c r="L173" s="1"/>
  <c r="I178"/>
  <c r="H181"/>
  <c r="K181" s="1"/>
  <c r="L181" s="1"/>
  <c r="J169"/>
  <c r="J177"/>
  <c r="H160"/>
  <c r="I160" s="1"/>
  <c r="H158"/>
  <c r="K158" s="1"/>
  <c r="I171"/>
  <c r="J170"/>
  <c r="H174"/>
  <c r="K174" s="1"/>
  <c r="L174" s="1"/>
  <c r="H182"/>
  <c r="K182" s="1"/>
  <c r="H161"/>
  <c r="I161" s="1"/>
  <c r="I166"/>
  <c r="H169"/>
  <c r="K169" s="1"/>
  <c r="H177"/>
  <c r="K177" s="1"/>
  <c r="J178"/>
  <c r="J162"/>
  <c r="K153"/>
  <c r="L153" s="1"/>
  <c r="K178"/>
  <c r="K170"/>
  <c r="K186"/>
  <c r="L186" s="1"/>
  <c r="J158"/>
  <c r="K168"/>
  <c r="K176"/>
  <c r="K166"/>
  <c r="L166" s="1"/>
  <c r="J176"/>
  <c r="J187"/>
  <c r="J185"/>
  <c r="K184"/>
  <c r="J184"/>
  <c r="K185"/>
  <c r="K156"/>
  <c r="K187"/>
  <c r="I147"/>
  <c r="K155"/>
  <c r="L155" s="1"/>
  <c r="K164"/>
  <c r="K154"/>
  <c r="L154" s="1"/>
  <c r="B7" i="2"/>
  <c r="B6"/>
  <c r="B14"/>
  <c r="A14"/>
  <c r="B12"/>
  <c r="A12"/>
  <c r="B10"/>
  <c r="A10"/>
  <c r="K159" i="1" l="1"/>
  <c r="L159" s="1"/>
  <c r="K151"/>
  <c r="L151" s="1"/>
  <c r="L168"/>
  <c r="K157"/>
  <c r="L157" s="1"/>
  <c r="K180"/>
  <c r="L180" s="1"/>
  <c r="I158"/>
  <c r="I179"/>
  <c r="K167"/>
  <c r="L167" s="1"/>
  <c r="L164"/>
  <c r="L156"/>
  <c r="L182"/>
  <c r="K163"/>
  <c r="L163" s="1"/>
  <c r="K161"/>
  <c r="L161" s="1"/>
  <c r="K160"/>
  <c r="L160" s="1"/>
  <c r="L169"/>
  <c r="L183"/>
  <c r="L177"/>
  <c r="L185"/>
  <c r="L158"/>
  <c r="I182"/>
  <c r="I181"/>
  <c r="I177"/>
  <c r="K175"/>
  <c r="L175" s="1"/>
  <c r="I174"/>
  <c r="K172"/>
  <c r="L172" s="1"/>
  <c r="I169"/>
  <c r="L170"/>
  <c r="I173"/>
  <c r="L184"/>
  <c r="L178"/>
  <c r="I165"/>
  <c r="L176"/>
  <c r="K162"/>
  <c r="L162" s="1"/>
  <c r="L187"/>
  <c r="J118"/>
  <c r="H118"/>
  <c r="I118" s="1"/>
  <c r="J142"/>
  <c r="H142"/>
  <c r="I142" s="1"/>
  <c r="J141"/>
  <c r="H141"/>
  <c r="K141" s="1"/>
  <c r="J140"/>
  <c r="H140"/>
  <c r="K140" s="1"/>
  <c r="J139"/>
  <c r="H139"/>
  <c r="K139" s="1"/>
  <c r="L145" l="1"/>
  <c r="C16" i="2"/>
  <c r="K118" i="1"/>
  <c r="L118" s="1"/>
  <c r="K142"/>
  <c r="L142" s="1"/>
  <c r="L141"/>
  <c r="I141"/>
  <c r="L140"/>
  <c r="I140"/>
  <c r="L139"/>
  <c r="I139"/>
  <c r="Q274"/>
  <c r="G274"/>
  <c r="J274" s="1"/>
  <c r="Q273"/>
  <c r="G273"/>
  <c r="J273" s="1"/>
  <c r="Q272"/>
  <c r="G272"/>
  <c r="J272" s="1"/>
  <c r="Q271"/>
  <c r="J271"/>
  <c r="H271"/>
  <c r="K271" s="1"/>
  <c r="Q270"/>
  <c r="J270"/>
  <c r="H270"/>
  <c r="I270" s="1"/>
  <c r="Q269"/>
  <c r="J269"/>
  <c r="H269"/>
  <c r="K269" s="1"/>
  <c r="Q268"/>
  <c r="J268"/>
  <c r="H268"/>
  <c r="K268" s="1"/>
  <c r="Q267"/>
  <c r="J267"/>
  <c r="H267"/>
  <c r="I267" s="1"/>
  <c r="Q266"/>
  <c r="J266"/>
  <c r="H266"/>
  <c r="I266" s="1"/>
  <c r="Q265"/>
  <c r="J265"/>
  <c r="H265"/>
  <c r="K265" s="1"/>
  <c r="Q264"/>
  <c r="J264"/>
  <c r="H264"/>
  <c r="K264" s="1"/>
  <c r="Q263"/>
  <c r="J263"/>
  <c r="H263"/>
  <c r="K263" s="1"/>
  <c r="Q262"/>
  <c r="J262"/>
  <c r="H262"/>
  <c r="I262" s="1"/>
  <c r="Q261"/>
  <c r="J261"/>
  <c r="H261"/>
  <c r="K261" s="1"/>
  <c r="Q260"/>
  <c r="J260"/>
  <c r="H260"/>
  <c r="K260" s="1"/>
  <c r="Q259"/>
  <c r="J259"/>
  <c r="H259"/>
  <c r="I259" s="1"/>
  <c r="Q258"/>
  <c r="J258"/>
  <c r="H258"/>
  <c r="I258" s="1"/>
  <c r="Q257"/>
  <c r="J257"/>
  <c r="H257"/>
  <c r="K257" s="1"/>
  <c r="Q256"/>
  <c r="J256"/>
  <c r="H256"/>
  <c r="K256" s="1"/>
  <c r="Q255"/>
  <c r="J255"/>
  <c r="H255"/>
  <c r="K255" s="1"/>
  <c r="Q254"/>
  <c r="J254"/>
  <c r="H254"/>
  <c r="I254" s="1"/>
  <c r="Q253"/>
  <c r="J253"/>
  <c r="H253"/>
  <c r="K253" s="1"/>
  <c r="Q252"/>
  <c r="J252"/>
  <c r="H252"/>
  <c r="K252" s="1"/>
  <c r="Q251"/>
  <c r="J251"/>
  <c r="H251"/>
  <c r="I251" s="1"/>
  <c r="Q250"/>
  <c r="J250"/>
  <c r="H250"/>
  <c r="I250" s="1"/>
  <c r="Q249"/>
  <c r="J249"/>
  <c r="H249"/>
  <c r="K249" s="1"/>
  <c r="P248"/>
  <c r="Q248" s="1"/>
  <c r="J248"/>
  <c r="H248"/>
  <c r="K248" s="1"/>
  <c r="Q247"/>
  <c r="J247"/>
  <c r="H247"/>
  <c r="K247" s="1"/>
  <c r="Q246"/>
  <c r="J246"/>
  <c r="H246"/>
  <c r="K246" s="1"/>
  <c r="Q245"/>
  <c r="J245"/>
  <c r="H245"/>
  <c r="I245" s="1"/>
  <c r="Q244"/>
  <c r="J244"/>
  <c r="H244"/>
  <c r="K244" s="1"/>
  <c r="Q243"/>
  <c r="G243"/>
  <c r="J243" s="1"/>
  <c r="Q242"/>
  <c r="G242"/>
  <c r="J242" s="1"/>
  <c r="Q241"/>
  <c r="G241"/>
  <c r="J241" s="1"/>
  <c r="Q240"/>
  <c r="G240"/>
  <c r="J240" s="1"/>
  <c r="Q239"/>
  <c r="G239"/>
  <c r="J239" s="1"/>
  <c r="Q238"/>
  <c r="G238"/>
  <c r="H238" s="1"/>
  <c r="K238" s="1"/>
  <c r="Q237"/>
  <c r="G237"/>
  <c r="H237" s="1"/>
  <c r="K237" s="1"/>
  <c r="Q236"/>
  <c r="G236"/>
  <c r="J236" s="1"/>
  <c r="Q235"/>
  <c r="G235"/>
  <c r="J235" s="1"/>
  <c r="Q234"/>
  <c r="G234"/>
  <c r="J234" s="1"/>
  <c r="J137"/>
  <c r="J136"/>
  <c r="J132"/>
  <c r="H132"/>
  <c r="K132" s="1"/>
  <c r="J131"/>
  <c r="H131"/>
  <c r="K131" s="1"/>
  <c r="J130"/>
  <c r="H130"/>
  <c r="I130" s="1"/>
  <c r="J129"/>
  <c r="H129"/>
  <c r="I129" s="1"/>
  <c r="J128"/>
  <c r="H128"/>
  <c r="K128" s="1"/>
  <c r="J127"/>
  <c r="H127"/>
  <c r="K127" s="1"/>
  <c r="J126"/>
  <c r="H126"/>
  <c r="K126" s="1"/>
  <c r="J125"/>
  <c r="H125"/>
  <c r="K125" s="1"/>
  <c r="J124"/>
  <c r="H124"/>
  <c r="K124" s="1"/>
  <c r="J123"/>
  <c r="H123"/>
  <c r="K123" s="1"/>
  <c r="J122"/>
  <c r="H122"/>
  <c r="I122" s="1"/>
  <c r="J121"/>
  <c r="H121"/>
  <c r="I121" s="1"/>
  <c r="J120"/>
  <c r="H120"/>
  <c r="K120" s="1"/>
  <c r="J119"/>
  <c r="H119"/>
  <c r="K119" s="1"/>
  <c r="J117"/>
  <c r="H117"/>
  <c r="K117" s="1"/>
  <c r="J116"/>
  <c r="H116"/>
  <c r="K116" s="1"/>
  <c r="J113"/>
  <c r="J111"/>
  <c r="L109"/>
  <c r="H108"/>
  <c r="I108" s="1"/>
  <c r="F108"/>
  <c r="J107"/>
  <c r="H107"/>
  <c r="I107" s="1"/>
  <c r="J105"/>
  <c r="H105"/>
  <c r="I105" s="1"/>
  <c r="J104"/>
  <c r="H104"/>
  <c r="K104" s="1"/>
  <c r="J103"/>
  <c r="H103"/>
  <c r="I103" s="1"/>
  <c r="J102"/>
  <c r="H102"/>
  <c r="I102" s="1"/>
  <c r="J101"/>
  <c r="H101"/>
  <c r="I101" s="1"/>
  <c r="J100"/>
  <c r="H100"/>
  <c r="K100" s="1"/>
  <c r="J99"/>
  <c r="H99"/>
  <c r="I99" s="1"/>
  <c r="G97"/>
  <c r="F97"/>
  <c r="G96"/>
  <c r="H96" s="1"/>
  <c r="I96" s="1"/>
  <c r="F96"/>
  <c r="J95"/>
  <c r="H95"/>
  <c r="I95" s="1"/>
  <c r="J94"/>
  <c r="H94"/>
  <c r="I94" s="1"/>
  <c r="J93"/>
  <c r="H93"/>
  <c r="I93" s="1"/>
  <c r="H91"/>
  <c r="I91" s="1"/>
  <c r="H90"/>
  <c r="I90" s="1"/>
  <c r="F90"/>
  <c r="J90" s="1"/>
  <c r="G88"/>
  <c r="G87"/>
  <c r="J87" s="1"/>
  <c r="J85"/>
  <c r="H85"/>
  <c r="K85" s="1"/>
  <c r="G83"/>
  <c r="H83" s="1"/>
  <c r="K83" s="1"/>
  <c r="J81"/>
  <c r="H81"/>
  <c r="K81" s="1"/>
  <c r="J80"/>
  <c r="H80"/>
  <c r="I80" s="1"/>
  <c r="J79"/>
  <c r="H79"/>
  <c r="K79" s="1"/>
  <c r="J78"/>
  <c r="H78"/>
  <c r="I78" s="1"/>
  <c r="J76"/>
  <c r="H76"/>
  <c r="K76" s="1"/>
  <c r="H75"/>
  <c r="I75" s="1"/>
  <c r="F75"/>
  <c r="H74"/>
  <c r="I74" s="1"/>
  <c r="F74"/>
  <c r="H73"/>
  <c r="I73" s="1"/>
  <c r="F73"/>
  <c r="H72"/>
  <c r="F72"/>
  <c r="J72" s="1"/>
  <c r="J71"/>
  <c r="H71"/>
  <c r="I71" s="1"/>
  <c r="J70"/>
  <c r="H70"/>
  <c r="I70" s="1"/>
  <c r="J69"/>
  <c r="H69"/>
  <c r="K69" s="1"/>
  <c r="J68"/>
  <c r="H68"/>
  <c r="K68" s="1"/>
  <c r="H67"/>
  <c r="I67" s="1"/>
  <c r="F67"/>
  <c r="J65"/>
  <c r="H65"/>
  <c r="K65" s="1"/>
  <c r="J64"/>
  <c r="H64"/>
  <c r="I64" s="1"/>
  <c r="J63"/>
  <c r="H63"/>
  <c r="I63" s="1"/>
  <c r="J60"/>
  <c r="H60"/>
  <c r="K60" s="1"/>
  <c r="H58"/>
  <c r="F58"/>
  <c r="J58" s="1"/>
  <c r="J57"/>
  <c r="H57"/>
  <c r="I57" s="1"/>
  <c r="J55"/>
  <c r="H55"/>
  <c r="K55" s="1"/>
  <c r="J54"/>
  <c r="H54"/>
  <c r="I54" s="1"/>
  <c r="J53"/>
  <c r="H53"/>
  <c r="I53" s="1"/>
  <c r="J52"/>
  <c r="H52"/>
  <c r="I52" s="1"/>
  <c r="J51"/>
  <c r="H51"/>
  <c r="K51" s="1"/>
  <c r="J50"/>
  <c r="H50"/>
  <c r="K50" s="1"/>
  <c r="J49"/>
  <c r="H49"/>
  <c r="I49" s="1"/>
  <c r="G47"/>
  <c r="H47" s="1"/>
  <c r="F47"/>
  <c r="G46"/>
  <c r="F46"/>
  <c r="J45"/>
  <c r="H45"/>
  <c r="I45" s="1"/>
  <c r="J44"/>
  <c r="H44"/>
  <c r="I44" s="1"/>
  <c r="J43"/>
  <c r="H43"/>
  <c r="K43" s="1"/>
  <c r="H41"/>
  <c r="I41" s="1"/>
  <c r="H40"/>
  <c r="I40" s="1"/>
  <c r="F40"/>
  <c r="G38"/>
  <c r="J38" s="1"/>
  <c r="G37"/>
  <c r="J37" s="1"/>
  <c r="J35"/>
  <c r="H35"/>
  <c r="K35" s="1"/>
  <c r="J34"/>
  <c r="H34"/>
  <c r="K34" s="1"/>
  <c r="J33"/>
  <c r="H33"/>
  <c r="K33" s="1"/>
  <c r="G31"/>
  <c r="J31" s="1"/>
  <c r="J29"/>
  <c r="H29"/>
  <c r="I29" s="1"/>
  <c r="J28"/>
  <c r="H28"/>
  <c r="K28" s="1"/>
  <c r="J27"/>
  <c r="H27"/>
  <c r="K27" s="1"/>
  <c r="J26"/>
  <c r="H26"/>
  <c r="I26" s="1"/>
  <c r="J24"/>
  <c r="H24"/>
  <c r="K24" s="1"/>
  <c r="H23"/>
  <c r="I23" s="1"/>
  <c r="F23"/>
  <c r="J23" s="1"/>
  <c r="H22"/>
  <c r="I22" s="1"/>
  <c r="F22"/>
  <c r="H21"/>
  <c r="I21" s="1"/>
  <c r="F21"/>
  <c r="H20"/>
  <c r="I20" s="1"/>
  <c r="F20"/>
  <c r="J20" s="1"/>
  <c r="J19"/>
  <c r="H19"/>
  <c r="K19" s="1"/>
  <c r="J18"/>
  <c r="H18"/>
  <c r="I18" s="1"/>
  <c r="J17"/>
  <c r="H17"/>
  <c r="I17" s="1"/>
  <c r="J16"/>
  <c r="H16"/>
  <c r="K16" s="1"/>
  <c r="H15"/>
  <c r="I15" s="1"/>
  <c r="F15"/>
  <c r="J13"/>
  <c r="H13"/>
  <c r="K13" s="1"/>
  <c r="J12"/>
  <c r="H12"/>
  <c r="I12" s="1"/>
  <c r="J11"/>
  <c r="H11"/>
  <c r="I11" s="1"/>
  <c r="L135" l="1"/>
  <c r="E16" i="2"/>
  <c r="L252" i="1"/>
  <c r="L85"/>
  <c r="L84" s="1"/>
  <c r="L51"/>
  <c r="L55"/>
  <c r="K75"/>
  <c r="L100"/>
  <c r="L104"/>
  <c r="K101"/>
  <c r="L101" s="1"/>
  <c r="R259"/>
  <c r="K15"/>
  <c r="J47"/>
  <c r="L124"/>
  <c r="L132"/>
  <c r="L246"/>
  <c r="H236"/>
  <c r="K236" s="1"/>
  <c r="L236" s="1"/>
  <c r="K58"/>
  <c r="L58" s="1"/>
  <c r="I28"/>
  <c r="J238"/>
  <c r="L238" s="1"/>
  <c r="J46"/>
  <c r="L24"/>
  <c r="J75"/>
  <c r="L75" s="1"/>
  <c r="L125"/>
  <c r="R254"/>
  <c r="L69"/>
  <c r="K73"/>
  <c r="J96"/>
  <c r="L249"/>
  <c r="L257"/>
  <c r="K64"/>
  <c r="L64" s="1"/>
  <c r="K122"/>
  <c r="L122" s="1"/>
  <c r="L268"/>
  <c r="K53"/>
  <c r="L53" s="1"/>
  <c r="K22"/>
  <c r="K40"/>
  <c r="K74"/>
  <c r="K130"/>
  <c r="L130" s="1"/>
  <c r="L248"/>
  <c r="L256"/>
  <c r="K11"/>
  <c r="L11" s="1"/>
  <c r="K47"/>
  <c r="I65"/>
  <c r="K95"/>
  <c r="L95" s="1"/>
  <c r="H234"/>
  <c r="K234" s="1"/>
  <c r="L234" s="1"/>
  <c r="I27"/>
  <c r="K21"/>
  <c r="H31"/>
  <c r="K31" s="1"/>
  <c r="L31" s="1"/>
  <c r="L30" s="1"/>
  <c r="K107"/>
  <c r="L107" s="1"/>
  <c r="L116"/>
  <c r="K12"/>
  <c r="L12" s="1"/>
  <c r="K67"/>
  <c r="K103"/>
  <c r="L103" s="1"/>
  <c r="I132"/>
  <c r="J237"/>
  <c r="L237" s="1"/>
  <c r="L255"/>
  <c r="I260"/>
  <c r="R260" s="1"/>
  <c r="K262"/>
  <c r="L262" s="1"/>
  <c r="K29"/>
  <c r="L29" s="1"/>
  <c r="K54"/>
  <c r="L54" s="1"/>
  <c r="K80"/>
  <c r="L80" s="1"/>
  <c r="L27"/>
  <c r="J21"/>
  <c r="I50"/>
  <c r="L263"/>
  <c r="L271"/>
  <c r="L76"/>
  <c r="L65"/>
  <c r="K71"/>
  <c r="L71" s="1"/>
  <c r="I19"/>
  <c r="I13"/>
  <c r="L28"/>
  <c r="H38"/>
  <c r="K38" s="1"/>
  <c r="L38" s="1"/>
  <c r="J83"/>
  <c r="L83" s="1"/>
  <c r="L82" s="1"/>
  <c r="K99"/>
  <c r="L99" s="1"/>
  <c r="R245"/>
  <c r="L260"/>
  <c r="R270"/>
  <c r="K96"/>
  <c r="I100"/>
  <c r="I125"/>
  <c r="I127"/>
  <c r="K26"/>
  <c r="L26" s="1"/>
  <c r="K45"/>
  <c r="L45" s="1"/>
  <c r="I55"/>
  <c r="I79"/>
  <c r="L81"/>
  <c r="H235"/>
  <c r="K235" s="1"/>
  <c r="L235" s="1"/>
  <c r="R251"/>
  <c r="K258"/>
  <c r="L258" s="1"/>
  <c r="I85"/>
  <c r="I116"/>
  <c r="I119"/>
  <c r="K18"/>
  <c r="L18" s="1"/>
  <c r="I33"/>
  <c r="H37"/>
  <c r="I60"/>
  <c r="I68"/>
  <c r="I76"/>
  <c r="L79"/>
  <c r="I81"/>
  <c r="J97"/>
  <c r="H111"/>
  <c r="K111" s="1"/>
  <c r="L111" s="1"/>
  <c r="L120"/>
  <c r="I123"/>
  <c r="L128"/>
  <c r="I131"/>
  <c r="H137"/>
  <c r="K137" s="1"/>
  <c r="L137" s="1"/>
  <c r="L43"/>
  <c r="I257"/>
  <c r="R257" s="1"/>
  <c r="L264"/>
  <c r="J15"/>
  <c r="K23"/>
  <c r="L23" s="1"/>
  <c r="L13"/>
  <c r="L16"/>
  <c r="L19"/>
  <c r="I24"/>
  <c r="I34"/>
  <c r="K57"/>
  <c r="L57" s="1"/>
  <c r="K72"/>
  <c r="L72" s="1"/>
  <c r="H87"/>
  <c r="K87" s="1"/>
  <c r="L87" s="1"/>
  <c r="K93"/>
  <c r="L93" s="1"/>
  <c r="K108"/>
  <c r="H113"/>
  <c r="K113" s="1"/>
  <c r="L113" s="1"/>
  <c r="L110" s="1"/>
  <c r="I117"/>
  <c r="I124"/>
  <c r="I126"/>
  <c r="R262"/>
  <c r="R267"/>
  <c r="R250"/>
  <c r="K254"/>
  <c r="L254" s="1"/>
  <c r="L261"/>
  <c r="K266"/>
  <c r="L266" s="1"/>
  <c r="R266"/>
  <c r="I265"/>
  <c r="R265" s="1"/>
  <c r="R258"/>
  <c r="I238"/>
  <c r="R238" s="1"/>
  <c r="I249"/>
  <c r="R249" s="1"/>
  <c r="L265"/>
  <c r="K245"/>
  <c r="L245" s="1"/>
  <c r="I268"/>
  <c r="R268" s="1"/>
  <c r="K270"/>
  <c r="L270" s="1"/>
  <c r="I237"/>
  <c r="R237" s="1"/>
  <c r="I248"/>
  <c r="R248" s="1"/>
  <c r="I252"/>
  <c r="R252" s="1"/>
  <c r="L119"/>
  <c r="L127"/>
  <c r="L253"/>
  <c r="L244"/>
  <c r="L247"/>
  <c r="L35"/>
  <c r="L269"/>
  <c r="L33"/>
  <c r="L60"/>
  <c r="L59" s="1"/>
  <c r="L68"/>
  <c r="L123"/>
  <c r="L131"/>
  <c r="L50"/>
  <c r="L34"/>
  <c r="L117"/>
  <c r="L126"/>
  <c r="K17"/>
  <c r="L17" s="1"/>
  <c r="K20"/>
  <c r="L20" s="1"/>
  <c r="K44"/>
  <c r="L44" s="1"/>
  <c r="K52"/>
  <c r="L52" s="1"/>
  <c r="K63"/>
  <c r="L63" s="1"/>
  <c r="J67"/>
  <c r="K70"/>
  <c r="L70" s="1"/>
  <c r="J73"/>
  <c r="K78"/>
  <c r="L78" s="1"/>
  <c r="J88"/>
  <c r="K90"/>
  <c r="L90" s="1"/>
  <c r="K105"/>
  <c r="L105" s="1"/>
  <c r="J112"/>
  <c r="K121"/>
  <c r="L121" s="1"/>
  <c r="K129"/>
  <c r="L129" s="1"/>
  <c r="J138"/>
  <c r="K251"/>
  <c r="L251" s="1"/>
  <c r="K259"/>
  <c r="L259" s="1"/>
  <c r="K267"/>
  <c r="L267" s="1"/>
  <c r="I16"/>
  <c r="I35"/>
  <c r="F41"/>
  <c r="I43"/>
  <c r="H46"/>
  <c r="K46" s="1"/>
  <c r="I47"/>
  <c r="K49"/>
  <c r="L49" s="1"/>
  <c r="I51"/>
  <c r="I58"/>
  <c r="I69"/>
  <c r="I72"/>
  <c r="K94"/>
  <c r="L94" s="1"/>
  <c r="H97"/>
  <c r="K97" s="1"/>
  <c r="K102"/>
  <c r="L102" s="1"/>
  <c r="I104"/>
  <c r="I120"/>
  <c r="I128"/>
  <c r="I247"/>
  <c r="R247" s="1"/>
  <c r="K250"/>
  <c r="L250" s="1"/>
  <c r="I256"/>
  <c r="R256" s="1"/>
  <c r="I264"/>
  <c r="R264" s="1"/>
  <c r="H272"/>
  <c r="K272" s="1"/>
  <c r="L272" s="1"/>
  <c r="H273"/>
  <c r="K273" s="1"/>
  <c r="L273" s="1"/>
  <c r="H274"/>
  <c r="K274" s="1"/>
  <c r="L274" s="1"/>
  <c r="F91"/>
  <c r="H136"/>
  <c r="K136" s="1"/>
  <c r="L136" s="1"/>
  <c r="I246"/>
  <c r="R246" s="1"/>
  <c r="I255"/>
  <c r="R255" s="1"/>
  <c r="I263"/>
  <c r="R263" s="1"/>
  <c r="I271"/>
  <c r="R271" s="1"/>
  <c r="J22"/>
  <c r="J108"/>
  <c r="I83"/>
  <c r="H239"/>
  <c r="H240"/>
  <c r="H241"/>
  <c r="H242"/>
  <c r="H243"/>
  <c r="I244"/>
  <c r="R244" s="1"/>
  <c r="I253"/>
  <c r="R253" s="1"/>
  <c r="I261"/>
  <c r="R261" s="1"/>
  <c r="I269"/>
  <c r="R269" s="1"/>
  <c r="J40"/>
  <c r="J74"/>
  <c r="H88"/>
  <c r="K88" s="1"/>
  <c r="H112"/>
  <c r="K112" s="1"/>
  <c r="H138"/>
  <c r="K138" s="1"/>
  <c r="L73" l="1"/>
  <c r="L22"/>
  <c r="L74"/>
  <c r="L15"/>
  <c r="L40"/>
  <c r="L96"/>
  <c r="L108"/>
  <c r="L106" s="1"/>
  <c r="L46"/>
  <c r="L47"/>
  <c r="L56"/>
  <c r="I31"/>
  <c r="L62"/>
  <c r="I111"/>
  <c r="I38"/>
  <c r="I236"/>
  <c r="R236" s="1"/>
  <c r="L97"/>
  <c r="L92" s="1"/>
  <c r="I87"/>
  <c r="L67"/>
  <c r="I235"/>
  <c r="R235" s="1"/>
  <c r="I234"/>
  <c r="R234" s="1"/>
  <c r="I138"/>
  <c r="L98"/>
  <c r="L48"/>
  <c r="L88"/>
  <c r="L86" s="1"/>
  <c r="L77"/>
  <c r="L25"/>
  <c r="C12" i="2"/>
  <c r="E12" s="1"/>
  <c r="L21" i="1"/>
  <c r="L14" s="1"/>
  <c r="L10"/>
  <c r="I37"/>
  <c r="K37"/>
  <c r="L37" s="1"/>
  <c r="L36" s="1"/>
  <c r="I113"/>
  <c r="I46"/>
  <c r="I137"/>
  <c r="I97"/>
  <c r="L32"/>
  <c r="I273"/>
  <c r="R273" s="1"/>
  <c r="I272"/>
  <c r="R272" s="1"/>
  <c r="K241"/>
  <c r="L241" s="1"/>
  <c r="I241"/>
  <c r="R241" s="1"/>
  <c r="K243"/>
  <c r="L243" s="1"/>
  <c r="I243"/>
  <c r="R243" s="1"/>
  <c r="I274"/>
  <c r="R274" s="1"/>
  <c r="K242"/>
  <c r="L242" s="1"/>
  <c r="I242"/>
  <c r="R242" s="1"/>
  <c r="K91"/>
  <c r="J91"/>
  <c r="L138"/>
  <c r="I88"/>
  <c r="K240"/>
  <c r="L240" s="1"/>
  <c r="I240"/>
  <c r="R240" s="1"/>
  <c r="K41"/>
  <c r="J41"/>
  <c r="K239"/>
  <c r="L239" s="1"/>
  <c r="I239"/>
  <c r="R239" s="1"/>
  <c r="L112"/>
  <c r="C10" i="2" s="1"/>
  <c r="I112" i="1"/>
  <c r="I136"/>
  <c r="E10" i="2" l="1"/>
  <c r="L42" i="1"/>
  <c r="L66"/>
  <c r="L41"/>
  <c r="L39" s="1"/>
  <c r="L91"/>
  <c r="L89" s="1"/>
  <c r="L9" l="1"/>
  <c r="L61"/>
  <c r="L189"/>
  <c r="C14" i="2" l="1"/>
  <c r="C19" s="1"/>
  <c r="D16" s="1"/>
  <c r="E14" l="1"/>
  <c r="D10"/>
  <c r="D12"/>
  <c r="D14"/>
  <c r="D19" l="1"/>
  <c r="E18"/>
  <c r="E19" s="1"/>
</calcChain>
</file>

<file path=xl/sharedStrings.xml><?xml version="1.0" encoding="utf-8"?>
<sst xmlns="http://schemas.openxmlformats.org/spreadsheetml/2006/main" count="902" uniqueCount="392">
  <si>
    <t xml:space="preserve">PREFEITURA DO MUNICIPIO DE LEME </t>
  </si>
  <si>
    <t xml:space="preserve"> PLANILHA ORÇAMENTARIA</t>
  </si>
  <si>
    <t>OBRA:</t>
  </si>
  <si>
    <t>BDI:</t>
  </si>
  <si>
    <t>LOCAL:</t>
  </si>
  <si>
    <t>AV HERMINIO OMETO S/N</t>
  </si>
  <si>
    <t>ITEM</t>
  </si>
  <si>
    <t>CÓDIGO</t>
  </si>
  <si>
    <t>REF.</t>
  </si>
  <si>
    <t>DESCRIÇÃO DO SERVIÇO</t>
  </si>
  <si>
    <t>UNID</t>
  </si>
  <si>
    <t>QUANT</t>
  </si>
  <si>
    <t>VALOR UNITÁRIO</t>
  </si>
  <si>
    <t>VALOR TOTAL</t>
  </si>
  <si>
    <t>SERVIÇO</t>
  </si>
  <si>
    <t>BDI</t>
  </si>
  <si>
    <t>UNITÁRIO</t>
  </si>
  <si>
    <t>TOTAL</t>
  </si>
  <si>
    <t>1.</t>
  </si>
  <si>
    <t>EDIFICAÇÃO - CENTRAL DE GASES</t>
  </si>
  <si>
    <t>1.1</t>
  </si>
  <si>
    <t>SERVIÇOS PRELIMINARES</t>
  </si>
  <si>
    <t>1.1.1</t>
  </si>
  <si>
    <t>74209/001</t>
  </si>
  <si>
    <t>SINAPI</t>
  </si>
  <si>
    <t>Placa de Obra em Chapa de Aço Galvanizado</t>
  </si>
  <si>
    <t>m²</t>
  </si>
  <si>
    <t>1.1.2</t>
  </si>
  <si>
    <t>73948/016</t>
  </si>
  <si>
    <t>Limpeza manual do terreno com raspagem superficial</t>
  </si>
  <si>
    <t>1.1.3</t>
  </si>
  <si>
    <t>73992/001</t>
  </si>
  <si>
    <t>sinapi</t>
  </si>
  <si>
    <t>LOCAÇÃO DA OBRA: execução de gabarito com tábuas corridas pontaletadas a cada 1,50m, sem reaproveitamento.</t>
  </si>
  <si>
    <t>1.2</t>
  </si>
  <si>
    <t>FUNDAÇÕES</t>
  </si>
  <si>
    <t>1.2.1</t>
  </si>
  <si>
    <t>74156/001</t>
  </si>
  <si>
    <t>BROCA DE CONCRETO ARMADO, controle tipo "C", fck=13,5 Mpa , Ø 25 cm (construção principal e muro lateral)</t>
  </si>
  <si>
    <t>m</t>
  </si>
  <si>
    <t>1.2.2</t>
  </si>
  <si>
    <t>ESCAVAÇÃO MANUAL de vala em solo de 1ª categoria, profundidade até 2 m</t>
  </si>
  <si>
    <t>m³</t>
  </si>
  <si>
    <t>1.2.3</t>
  </si>
  <si>
    <t>APILOAMENTO de fundo de vala com maço de 30 kg</t>
  </si>
  <si>
    <t>1.2.4</t>
  </si>
  <si>
    <t>74007/001</t>
  </si>
  <si>
    <t>FÔRMA de madeira para fundação, com tábuas e sarrafos</t>
  </si>
  <si>
    <t>m2</t>
  </si>
  <si>
    <t>1.2.5</t>
  </si>
  <si>
    <t>74164/004</t>
  </si>
  <si>
    <t>LASTRO DE BRITA 3 e 4 apiloado manual. com maço de até 30 kg</t>
  </si>
  <si>
    <t>1.2.6</t>
  </si>
  <si>
    <t>ARMADURA de aço para estruturas em geral, CA-50, Ø 8 mm, corte e dobra na obra</t>
  </si>
  <si>
    <t>kg</t>
  </si>
  <si>
    <t>1.2.7</t>
  </si>
  <si>
    <t>73972/002</t>
  </si>
  <si>
    <t>CONCRETO estrutural virado em betoneira fck=20 Mpa</t>
  </si>
  <si>
    <t>1.2.8</t>
  </si>
  <si>
    <t>ALVENARIA DE EMBASAMENTO com tijolo comum, empregando argamassa mista de cimento, cal hidratada e areia sem peneirar traço 1:2:8</t>
  </si>
  <si>
    <t>1.2.9</t>
  </si>
  <si>
    <t>IMPERMEABILIZAÇÃO de alvenaria de embasamento com argamassa de cimento e areia traço 1:3, com aditivo impermeabilizante, e=2 cm</t>
  </si>
  <si>
    <t>1.2.10</t>
  </si>
  <si>
    <t>REATERRO MANUAL de vala apiloado</t>
  </si>
  <si>
    <t>1.3</t>
  </si>
  <si>
    <t>ESTRUTURA</t>
  </si>
  <si>
    <t>1.3.1</t>
  </si>
  <si>
    <t>FORMA de tabua plana de 3ª</t>
  </si>
  <si>
    <t>1.3.2</t>
  </si>
  <si>
    <t>1.3.3</t>
  </si>
  <si>
    <t>1.3.4</t>
  </si>
  <si>
    <t>74202/001</t>
  </si>
  <si>
    <t xml:space="preserve">LAJE PRE-MOLDADA P/FORRO, sobrecarga 100kg/m², vãos até 3,50m E=8cm, c/ lajotas e cap.c/ conc FCK=20MPa, 3cm, inter-eixo 38cm, c/ escoramento (reapr. 3X) e ferragens negativa </t>
  </si>
  <si>
    <t>1.4</t>
  </si>
  <si>
    <t>PAREDES E PAINÉIS</t>
  </si>
  <si>
    <t>1.4.1</t>
  </si>
  <si>
    <t>04.01.071</t>
  </si>
  <si>
    <t>FDE</t>
  </si>
  <si>
    <t>ALVENARIA de vedação com blocos cerâmicos furados 11,5x14x21,5 cm, espessura da parede 11,5 cm, juntas de 12 mm com argamassa mista de cimento, cal hidrat. e areia sem peneirar traço 1:2:8 - tipo 1 (construção principal e muro lateral)</t>
  </si>
  <si>
    <t>1.5</t>
  </si>
  <si>
    <t>ESQUADRIAS METÁLICAS</t>
  </si>
  <si>
    <t>1.5.1</t>
  </si>
  <si>
    <t>74073/001</t>
  </si>
  <si>
    <t>Portinhola 60 x 60 cm</t>
  </si>
  <si>
    <t>unid</t>
  </si>
  <si>
    <t>1.5.2</t>
  </si>
  <si>
    <t>JANELA de aluminio sob encomenda, colocação e acabamento basculante inclusive vidros</t>
  </si>
  <si>
    <t>1.5.3</t>
  </si>
  <si>
    <t>74071/002</t>
  </si>
  <si>
    <t>PORTA de alumínio sob encomenda, colocação e acabamento com uma folha inclusive vidros</t>
  </si>
  <si>
    <t>1.6</t>
  </si>
  <si>
    <t>COBERTURA</t>
  </si>
  <si>
    <t>1.6.1</t>
  </si>
  <si>
    <t>07.01.002</t>
  </si>
  <si>
    <t>Estrutura de madeira para telha cerâmica</t>
  </si>
  <si>
    <t>1.6.2</t>
  </si>
  <si>
    <t>07.03.004</t>
  </si>
  <si>
    <t>Cobertura em telha ceramica tipo romana</t>
  </si>
  <si>
    <t>1.7</t>
  </si>
  <si>
    <t>REVESTIMENTO INTERNO E EXTERNO</t>
  </si>
  <si>
    <t>1.7.1</t>
  </si>
  <si>
    <t>CHAPISCO para parede interna ou externa com argamasa de cimento e areia sem peneirar traço 1:3, e=5 mm</t>
  </si>
  <si>
    <t>1.7.2</t>
  </si>
  <si>
    <t>MASSA ÚNICA para parede interna com argamassa mista de cimento, cal hidratada e areia sem peneirar traço 1:2:9, e=20 mm</t>
  </si>
  <si>
    <t>1.8</t>
  </si>
  <si>
    <t>PISOS</t>
  </si>
  <si>
    <t>1.8.1</t>
  </si>
  <si>
    <t>73907/003</t>
  </si>
  <si>
    <t>LASTRO DE CONCRETO (contra-piso) , incluindo preparo de caixa, e=5 cm</t>
  </si>
  <si>
    <t>1.8.2</t>
  </si>
  <si>
    <t>REGULARIZAÇÃO de base para revestimento ceramico e=2,0 cm</t>
  </si>
  <si>
    <t>1.8.3</t>
  </si>
  <si>
    <t>PISO CERÂMICO esmaltado 45 x 45 cm, PEI 5, assentado com argamassa pré-fabricada de cimento colante, com rodapé e rejuntamento</t>
  </si>
  <si>
    <t>1.8.4</t>
  </si>
  <si>
    <t>13.06.082</t>
  </si>
  <si>
    <t>fde</t>
  </si>
  <si>
    <t>Soleira em granito</t>
  </si>
  <si>
    <t>1.8.5</t>
  </si>
  <si>
    <t>13.02.006</t>
  </si>
  <si>
    <t>PISO DE CONCRETO Fck 25MPa DESEMPENAMENTO MECÂNICO E=8CM</t>
  </si>
  <si>
    <t>1.9</t>
  </si>
  <si>
    <t>INSTALAÇÕES ELÉTRICAS</t>
  </si>
  <si>
    <t>1.9.1</t>
  </si>
  <si>
    <t>Eletroduto corrugado 32 mm</t>
  </si>
  <si>
    <t>1.9.2</t>
  </si>
  <si>
    <t>Cabo 2,5 mm² 450/750v</t>
  </si>
  <si>
    <t>1.9.3</t>
  </si>
  <si>
    <t>Cabo 1,5 mm²</t>
  </si>
  <si>
    <t>1.9.4</t>
  </si>
  <si>
    <t>Espelho 4x2</t>
  </si>
  <si>
    <t>1.9.5</t>
  </si>
  <si>
    <t>Interruptor simples com placa e suporte</t>
  </si>
  <si>
    <t>1.9.6</t>
  </si>
  <si>
    <t>Tomada simples com placa e suporte 10 A</t>
  </si>
  <si>
    <t>1.9.7</t>
  </si>
  <si>
    <t>73953/006</t>
  </si>
  <si>
    <t>Luminarias de soprebor completa 2x40W</t>
  </si>
  <si>
    <t>1.10</t>
  </si>
  <si>
    <t>PINTURA</t>
  </si>
  <si>
    <t>1.10.1</t>
  </si>
  <si>
    <t>PINTURA COM TINTA LÁTEX PVA em parede interna e tetos com duas demãos, sem massa corrida inclusive barrado em tinta lavável h=1,80 m</t>
  </si>
  <si>
    <t>1.10.2</t>
  </si>
  <si>
    <t>PINTURA COM TINTA LÁTEX ACRÍLICO em parede externa com duas demãos, sem massa corrida</t>
  </si>
  <si>
    <t>1.11</t>
  </si>
  <si>
    <t>SERVIÇOS COMPLEMENTARES</t>
  </si>
  <si>
    <t>1.11.1</t>
  </si>
  <si>
    <t>LIMPEZA geral da edificação</t>
  </si>
  <si>
    <t>2.</t>
  </si>
  <si>
    <t>EDIFICAÇÃO - ABRIGO DO GERADOR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</si>
  <si>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</si>
  <si>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</si>
  <si>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</si>
  <si>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</si>
  <si>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</si>
  <si>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</si>
  <si>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</si>
  <si>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</si>
  <si>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</si>
  <si>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</si>
  <si>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</si>
  <si>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</si>
  <si>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</si>
  <si>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</si>
  <si>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</si>
  <si>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</t>
  </si>
  <si>
    <t>2.3.1</t>
  </si>
  <si>
    <t>2.3.2</t>
  </si>
  <si>
    <t>2.3.3</t>
  </si>
  <si>
    <t>2.3.4</t>
  </si>
  <si>
    <t>2.4</t>
  </si>
  <si>
    <t>2.4.1</t>
  </si>
  <si>
    <t>2.5</t>
  </si>
  <si>
    <t>2.5.1</t>
  </si>
  <si>
    <t>PORTA de alumínio sob encomenda, colocação e acabamento</t>
  </si>
  <si>
    <t>2.6</t>
  </si>
  <si>
    <t>2.6.1</t>
  </si>
  <si>
    <t>2.6.2</t>
  </si>
  <si>
    <t>2.7</t>
  </si>
  <si>
    <t>2.7.1</t>
  </si>
  <si>
    <t>2.7.2</t>
  </si>
  <si>
    <t>2.8</t>
  </si>
  <si>
    <t>2.8.1</t>
  </si>
  <si>
    <t>2.8.2</t>
  </si>
  <si>
    <t>2.8.3</t>
  </si>
  <si>
    <t>2.8.4</t>
  </si>
  <si>
    <t>2.8.5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</si>
  <si>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</si>
  <si>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</si>
  <si>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</si>
  <si>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</si>
  <si>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</si>
  <si>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</si>
  <si>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</si>
  <si>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</si>
  <si>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2.10</t>
  </si>
  <si>
    <t>2.10.1</t>
  </si>
  <si>
    <t>2.10.2</t>
  </si>
  <si>
    <t>2.11</t>
  </si>
  <si>
    <t>INTERLIGAÇÃO AO QUADRO DE DISTRIBUIÇÃO</t>
  </si>
  <si>
    <t>CABO DE COBRE FLEXÍVEL ISOLADO, 70 MM², ANTI-CHAMA 0,6/1,0 KV</t>
  </si>
  <si>
    <t>CABO DE COBRE FLEXÍVEL ISOLADO, 35 MM², ANTI-CHAMA 0,6/1,0 KV,</t>
  </si>
  <si>
    <t>CABO DE COBRE FLEXÍVEL ISOLADO, 25 MM², ANTI-CHAMA 0,6/1,0 KV,</t>
  </si>
  <si>
    <t>QUADROS DE DISTRIBUIÇÃO</t>
  </si>
  <si>
    <t>37.04.290</t>
  </si>
  <si>
    <t>cpos</t>
  </si>
  <si>
    <t xml:space="preserve">Quadro de distribuição universal de sobrepor, para disjuntores 56 DIN / 40 Bolt-on - 225 A </t>
  </si>
  <si>
    <t>pc</t>
  </si>
  <si>
    <t>37.04.280</t>
  </si>
  <si>
    <t xml:space="preserve">Quadro de distribuição universal de sobrepor, para disjuntores 44 DIN / 32 Bolt-on - 150 A </t>
  </si>
  <si>
    <t>74130/010</t>
  </si>
  <si>
    <t>DISJUNTOR TERMOMAGNETICO TRIPOLAR EM CAIXA MOLDADA 160 A 200A 240V FORNECIMENTO E INSTALAÇÃO</t>
  </si>
  <si>
    <t>74130/005</t>
  </si>
  <si>
    <t>DISJUNTOR TERMOMAGNETICO TRIPOLAR PADRAO NEMA (AMERICANO) 60 A 100A 240V FORNECIMENTO E INSTALAÇÃO</t>
  </si>
  <si>
    <t>74130/003</t>
  </si>
  <si>
    <t>DISJUNTOR TERMOMAGNETICO BIPOLAR PADRAO NEMA (AMERICANO) 10 A 50A 240V , FORNECIMENTO E INSTALACAO</t>
  </si>
  <si>
    <t>37.10.010</t>
  </si>
  <si>
    <t>Barramento de cobre nu</t>
  </si>
  <si>
    <t>KG</t>
  </si>
  <si>
    <t>Terminal de compressão 16 mm</t>
  </si>
  <si>
    <t>Terminal de compressão 25 mm</t>
  </si>
  <si>
    <t>Terminal de compressão 35 mm</t>
  </si>
  <si>
    <t>Terminal de compressão 70 mm</t>
  </si>
  <si>
    <t>39.10.050</t>
  </si>
  <si>
    <t>Terminal de compressão para cabo de 2,5 a 4 mm² tipo ilhos ilhos isolado</t>
  </si>
  <si>
    <t>39.10.060</t>
  </si>
  <si>
    <t>Terminal de pressão/compressão para cabo de 6 até 10 mm² tipo ilhos isolado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</si>
  <si>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</si>
  <si>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</si>
  <si>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</si>
  <si>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</si>
  <si>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</si>
  <si>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</si>
  <si>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39.10.200</t>
  </si>
  <si>
    <t>Terminal de pressão/compressão para cabo de 70 mm² un 6,61</t>
  </si>
  <si>
    <t>3.</t>
  </si>
  <si>
    <t>CABO DE COBRE FLEXÍVEL ISOLADO, 16 MM², ANTI-CHAMA 0,6/1,0 KV,</t>
  </si>
  <si>
    <t>CABO DE COBRE FLEXÍVEL ISOLADO, 6 MM², ANTI-CHAMA 450/750 V,</t>
  </si>
  <si>
    <t>CABO DE COBRE FLEXÍVEL ISOLADO, 4 MM², ANTI-CHAMA 450/750 V,</t>
  </si>
  <si>
    <t>CABO DE COBRE FLEXÍVEL ISOLADO, 185 MM², ANTI-CHAMA 0,6/1,0 KV</t>
  </si>
  <si>
    <t>CABO DE COBRE FLEXÍVEL ISOLADO, 150 MM², ANTI-CHAMA 0,6/1,0 KV,</t>
  </si>
  <si>
    <t>CABO DE COBRE FLEXÍVEL ISOLADO, 50 MM², ANTI-CHAMA 0,6/1,0 KV,</t>
  </si>
  <si>
    <t>CABO DE COBRE FLEXÍVEL ISOLADO, 2,5 MM², ANTI-CHAMA 450/750 V,</t>
  </si>
  <si>
    <t>38.22.130</t>
  </si>
  <si>
    <t>Eletrocalha perfurada galvanizada a fogo, 200x100mm, com acessórios (emendas, cotovelo, acoplamento e suportes)</t>
  </si>
  <si>
    <t>38.22.120</t>
  </si>
  <si>
    <t>Eletrocalha perfurada galvanizada a fogo, 150x100mm, com acesórios (emendas, cotovelo, acoplamento e suportes)</t>
  </si>
  <si>
    <t>38.21.920</t>
  </si>
  <si>
    <t>Eletrocalha perfurada galvanizada a fogo, 100 x 50 mm, com acessórios (emendas, cotovelo, acoplamento e suportes)</t>
  </si>
  <si>
    <t>38.07.300</t>
  </si>
  <si>
    <t>Perfilado perfurado 38 x 38 mm em chapa #14 pré-zincada, com acessórios (emendas, cotovelo, acoplamento e suportes)</t>
  </si>
  <si>
    <t>38.04.100</t>
  </si>
  <si>
    <t>Eletroduto galvanizado, médio de 1 1/2´ - com acessórios</t>
  </si>
  <si>
    <t>38.04.120</t>
  </si>
  <si>
    <t>Eletroduto galvanizado, médio de 2´ - com acessórios</t>
  </si>
  <si>
    <t>38.13.010</t>
  </si>
  <si>
    <t>Eletroduto corrugado em polietileno de alta densidade, DN= 30 mm, com acessórios (3/4")</t>
  </si>
  <si>
    <t>38.13.016</t>
  </si>
  <si>
    <t>Eletroduto corrugado em polietileno de alta densidade, DN= 40 mm, com acessórios (1")</t>
  </si>
  <si>
    <t>38.13.020</t>
  </si>
  <si>
    <t>Eletroduto corrugado em polietileno de alta densidade, DN= 50 mm, com acessórios (1 1/4")</t>
  </si>
  <si>
    <t>38.13.030</t>
  </si>
  <si>
    <t>Eletroduto corrugado em polietileno de alta densidade, DN= 75 mm, com acessórios (2")</t>
  </si>
  <si>
    <t>38.13.040</t>
  </si>
  <si>
    <t>Eletroduto corrugado em polietileno de alta densidade, DN= 100 mm, com acessórios (3")</t>
  </si>
  <si>
    <t>38.13.050</t>
  </si>
  <si>
    <t>Eletroduto corrugado em polietileno de alta densidade, DN= 125 mm, com acessórios (4")</t>
  </si>
  <si>
    <t>42.05.200</t>
  </si>
  <si>
    <t>Haste de aterramento de 5/8´ x 2,40 m</t>
  </si>
  <si>
    <t>39.04.080</t>
  </si>
  <si>
    <t>Cabo de cobre nu, têmpera mole, classe 2, de 50 mm²</t>
  </si>
  <si>
    <t>Terminal de compressão 95 mm</t>
  </si>
  <si>
    <t>Terminal de compressão 120 mm</t>
  </si>
  <si>
    <t>Terminal de compressão 150 mm</t>
  </si>
  <si>
    <t>Terminal de compressão 185 mm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</si>
  <si>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</si>
  <si>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</si>
  <si>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</si>
  <si>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</si>
  <si>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</si>
  <si>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</si>
  <si>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</si>
  <si>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</si>
  <si>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</si>
  <si>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</si>
  <si>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</si>
  <si>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 xml:space="preserve">38.04.120 </t>
  </si>
  <si>
    <t xml:space="preserve"> Eletroduto galvanizado, médio de 1 1/2´ - com acessórios</t>
  </si>
  <si>
    <t xml:space="preserve"> Perfilado perfurado 38 x 38 mm em chapa #14 pré-zincada, com acessórios</t>
  </si>
  <si>
    <t>3.7</t>
  </si>
  <si>
    <t>38.21.120</t>
  </si>
  <si>
    <t xml:space="preserve"> Eletrocalha lisa galvanizada a fogo, 100 x 50 mm, com acessórios</t>
  </si>
  <si>
    <t>2.17</t>
  </si>
  <si>
    <t>37.04.250</t>
  </si>
  <si>
    <t>Quadro de distribuição universal de sobrepor, para disjuntores 16 DIN / 12 Bolt-on - 150 A</t>
  </si>
  <si>
    <t>LIGAÇÃO DOS EQUIPAMENTOS DE AR CONDICIONADO E AUTOCLAVE</t>
  </si>
  <si>
    <t>PREFEITURA DO MUNICÍPIO DE LEME</t>
  </si>
  <si>
    <t>ESTADO DE SÃO PAULO</t>
  </si>
  <si>
    <t>CRONOGRAMA FÍSICO-FINANCEIRO</t>
  </si>
  <si>
    <t>DESCRIÇÃO</t>
  </si>
  <si>
    <t>VALOR</t>
  </si>
  <si>
    <t>%</t>
  </si>
  <si>
    <t>TOTAL PERÍODO</t>
  </si>
  <si>
    <t>TOTAL ACUMULADO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</si>
  <si>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</si>
  <si>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</si>
  <si>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</si>
  <si>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</si>
  <si>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</si>
  <si>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</si>
  <si>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</si>
  <si>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</si>
  <si>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</si>
  <si>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</si>
  <si>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</si>
  <si>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</si>
  <si>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</si>
  <si>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</si>
  <si>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</si>
  <si>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</si>
  <si>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</si>
  <si>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</si>
  <si>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</si>
  <si>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</si>
  <si>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</si>
  <si>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</si>
  <si>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</si>
  <si>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</si>
  <si>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</si>
  <si>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</si>
  <si>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</si>
  <si>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</si>
  <si>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</si>
  <si>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</si>
  <si>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</si>
  <si>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</si>
  <si>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</si>
  <si>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</si>
  <si>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</si>
  <si>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09.01.011</t>
  </si>
  <si>
    <t>TE-11 POSTO DE TRANSFORMAÇÃO DE ENERGIA EM POSTE - ELEKTRO - 225 KVA</t>
  </si>
  <si>
    <t>37.03.250</t>
  </si>
  <si>
    <t>Quadro de distribuição universal de embutir, para disjuntores 70 DIN / 50 Bolt-on - 225 A - sem
componentes</t>
  </si>
  <si>
    <t>39.10.160</t>
  </si>
  <si>
    <t>Terminal de pressão/compressão para cabo de 50 mm²</t>
  </si>
  <si>
    <t>09.06.028</t>
  </si>
  <si>
    <t>CAIXA DE PASSAGEM EM ALVENARIA DE 1,00X1,00X1,00 M c/ dreno</t>
  </si>
  <si>
    <t>Chapa de policarbonato compacta cristal 10 mm</t>
  </si>
  <si>
    <t xml:space="preserve"> DISJUNTOR TERMOMAGNETICO TRIPOLAR EM CAIXA MOLDADA 160 A 200A 240V FORNECIMENTO E INSTALAÇÃO</t>
  </si>
  <si>
    <t>74130/008</t>
  </si>
  <si>
    <t>DISJUNTOR TERMOMAGNETICO TRIPOLAR EM CAIXA MOLDADA 300 A 400A 600V FORNECIMENTO E INSTALAÇÃO</t>
  </si>
  <si>
    <t xml:space="preserve">74130/004 </t>
  </si>
  <si>
    <t>DISJUNTOR TERMOMAGNETICO TRIPOLAR PADRAO NEMA (AMERICANO) 10 A 50A 240 FORNECIMENTO E INSTALAÇÃO</t>
  </si>
  <si>
    <t>RELE FOTOELETRICO P/ COMANDO DE ILUMINACAO EXTERNA 220V/1000W - FORNEC</t>
  </si>
  <si>
    <t>CABO DE COBRE FLEXÍVEL ISOLADO, 95 MM², ANTI-CHAMA 0,6/1,0 KV</t>
  </si>
  <si>
    <t>TERMINAL OU CONECTOR DE PRESSAO - PARA CABO 95MM2 - FORNECIMENTO E INS</t>
  </si>
  <si>
    <t xml:space="preserve"> TERMINAL OU CONECTOR DE PRESSAO - PARA CABO 50MM2 - FORNECIMENTO E INS</t>
  </si>
  <si>
    <t>CPOS</t>
  </si>
  <si>
    <t>38.21.340</t>
  </si>
  <si>
    <t>Eletrocalha lisa galvanizada a fogo, 250 x 100 mm, com acessórios</t>
  </si>
  <si>
    <t>M</t>
  </si>
  <si>
    <t>APLICAÇÃO DE FUNDO SELADOR ACRÍLICO EM PAREDES, UMA DEMÃO. AF_06/2014</t>
  </si>
  <si>
    <t>PINTURA A OLEO, 2 DEMAOS</t>
  </si>
  <si>
    <t>Demolição de alvenaria de bloco de concreto</t>
  </si>
  <si>
    <t>PADRÃO DE ENTRADA</t>
  </si>
  <si>
    <t>PADRÃO DE ENTRADA E INSTALAÇÕES ELÉTRICA PARA AR CONDICIONADO UPA</t>
  </si>
  <si>
    <t>SIN 06/18 D</t>
  </si>
  <si>
    <t>DATABASE:</t>
  </si>
  <si>
    <t>27.02.041</t>
  </si>
  <si>
    <t>ESCAVAÇÃO MANUAL DE VALA COM PROFUNDIDADE MENOR OU IGUAL A 1,30 M. AF_ 03/2016</t>
  </si>
  <si>
    <t>M³</t>
  </si>
  <si>
    <t>ESTACA BROCA DE CONCRETO, DIÃMETRO DE 20 CM, PROFUNDIDADE DE ATÉ 3 M ESCAVAÇÃO MANUAL COM TRADO CONCHA, NÃO ARMADA. AF_03/2018</t>
  </si>
  <si>
    <t>BCPOS 173 D</t>
  </si>
  <si>
    <t>4.35</t>
  </si>
  <si>
    <t>4.36</t>
  </si>
  <si>
    <t>4.37</t>
  </si>
  <si>
    <t>4.38</t>
  </si>
  <si>
    <t>4.39</t>
  </si>
  <si>
    <t>4.40</t>
  </si>
  <si>
    <t>FDE 04/18 D</t>
  </si>
  <si>
    <t>4.0</t>
  </si>
  <si>
    <t>04.21.130</t>
  </si>
  <si>
    <t>Remoção de poste de concreto</t>
  </si>
  <si>
    <t>Leme, 08 de agosto de 2018</t>
  </si>
  <si>
    <t>3.8</t>
  </si>
  <si>
    <t>40.04.340</t>
  </si>
  <si>
    <t>Plugue e tomada 2P+T de 16 A de sobrepor - 380 / 440 V</t>
  </si>
  <si>
    <t>cj</t>
  </si>
  <si>
    <t>REATERRO MANUAL APILOADO COM SOQUETE. AF_10/2017</t>
  </si>
  <si>
    <t>2.18</t>
  </si>
  <si>
    <t>42.05.120</t>
  </si>
  <si>
    <t>Terminal de pressão/compressão para cabo de 70 mm²</t>
  </si>
  <si>
    <t>Conector de emenda em latão para cabo de até 50 mm² com 4 parafusos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</si>
</sst>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5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left" vertical="center"/>
    </xf>
    <xf numFmtId="43" fontId="5" fillId="4" borderId="23" xfId="0" applyNumberFormat="1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top"/>
    </xf>
    <xf numFmtId="0" fontId="2" fillId="4" borderId="25" xfId="0" applyFont="1" applyFill="1" applyBorder="1" applyAlignment="1">
      <alignment vertical="top"/>
    </xf>
    <xf numFmtId="0" fontId="2" fillId="4" borderId="25" xfId="0" applyFont="1" applyFill="1" applyBorder="1" applyAlignment="1">
      <alignment vertical="top" wrapText="1"/>
    </xf>
    <xf numFmtId="43" fontId="2" fillId="4" borderId="26" xfId="1" applyFont="1" applyFill="1" applyBorder="1" applyAlignment="1">
      <alignment vertical="top"/>
    </xf>
    <xf numFmtId="0" fontId="6" fillId="0" borderId="27" xfId="0" applyFont="1" applyFill="1" applyBorder="1" applyAlignment="1">
      <alignment horizontal="center" vertical="top"/>
    </xf>
    <xf numFmtId="0" fontId="0" fillId="0" borderId="28" xfId="0" applyBorder="1" applyAlignment="1">
      <alignment vertical="top"/>
    </xf>
    <xf numFmtId="0" fontId="0" fillId="0" borderId="28" xfId="0" applyBorder="1" applyAlignment="1">
      <alignment vertical="top" wrapText="1"/>
    </xf>
    <xf numFmtId="43" fontId="0" fillId="0" borderId="28" xfId="1" applyFont="1" applyBorder="1" applyAlignment="1">
      <alignment vertical="top"/>
    </xf>
    <xf numFmtId="43" fontId="0" fillId="0" borderId="29" xfId="1" applyFont="1" applyBorder="1" applyAlignment="1">
      <alignment vertical="top"/>
    </xf>
    <xf numFmtId="0" fontId="0" fillId="0" borderId="28" xfId="0" applyBorder="1" applyAlignment="1">
      <alignment horizontal="left" vertical="top" wrapText="1"/>
    </xf>
    <xf numFmtId="0" fontId="2" fillId="4" borderId="27" xfId="0" applyFont="1" applyFill="1" applyBorder="1" applyAlignment="1">
      <alignment horizontal="center" vertical="top"/>
    </xf>
    <xf numFmtId="0" fontId="2" fillId="4" borderId="28" xfId="0" applyFont="1" applyFill="1" applyBorder="1" applyAlignment="1">
      <alignment vertical="top"/>
    </xf>
    <xf numFmtId="0" fontId="2" fillId="4" borderId="28" xfId="0" applyFont="1" applyFill="1" applyBorder="1" applyAlignment="1">
      <alignment vertical="top" wrapText="1"/>
    </xf>
    <xf numFmtId="43" fontId="2" fillId="4" borderId="29" xfId="1" applyFont="1" applyFill="1" applyBorder="1" applyAlignment="1">
      <alignment vertical="top"/>
    </xf>
    <xf numFmtId="0" fontId="0" fillId="0" borderId="27" xfId="0" applyBorder="1" applyAlignment="1">
      <alignment horizontal="center" vertical="top"/>
    </xf>
    <xf numFmtId="0" fontId="6" fillId="0" borderId="28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164" fontId="6" fillId="0" borderId="28" xfId="1" applyNumberFormat="1" applyFont="1" applyFill="1" applyBorder="1" applyAlignment="1">
      <alignment horizontal="right" vertical="center" wrapText="1"/>
    </xf>
    <xf numFmtId="43" fontId="1" fillId="0" borderId="28" xfId="1" applyFont="1" applyBorder="1" applyAlignment="1">
      <alignment vertical="center"/>
    </xf>
    <xf numFmtId="164" fontId="6" fillId="0" borderId="28" xfId="1" applyNumberFormat="1" applyFont="1" applyFill="1" applyBorder="1" applyAlignment="1">
      <alignment horizontal="center" vertical="center"/>
    </xf>
    <xf numFmtId="164" fontId="6" fillId="0" borderId="29" xfId="1" applyNumberFormat="1" applyFont="1" applyFill="1" applyBorder="1" applyAlignment="1">
      <alignment horizontal="center" vertical="center"/>
    </xf>
    <xf numFmtId="0" fontId="0" fillId="0" borderId="28" xfId="0" applyBorder="1"/>
    <xf numFmtId="0" fontId="7" fillId="0" borderId="28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left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left" vertical="center"/>
    </xf>
    <xf numFmtId="43" fontId="5" fillId="4" borderId="29" xfId="0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vertical="top"/>
    </xf>
    <xf numFmtId="0" fontId="0" fillId="2" borderId="28" xfId="0" applyFill="1" applyBorder="1" applyAlignment="1">
      <alignment vertical="top" wrapText="1"/>
    </xf>
    <xf numFmtId="43" fontId="0" fillId="2" borderId="28" xfId="1" applyFont="1" applyFill="1" applyBorder="1" applyAlignment="1">
      <alignment vertical="top"/>
    </xf>
    <xf numFmtId="43" fontId="0" fillId="2" borderId="29" xfId="1" applyFont="1" applyFill="1" applyBorder="1" applyAlignment="1">
      <alignment vertical="top"/>
    </xf>
    <xf numFmtId="0" fontId="2" fillId="3" borderId="27" xfId="0" applyFont="1" applyFill="1" applyBorder="1" applyAlignment="1">
      <alignment horizontal="center" vertical="top"/>
    </xf>
    <xf numFmtId="0" fontId="2" fillId="3" borderId="28" xfId="0" applyFont="1" applyFill="1" applyBorder="1" applyAlignment="1">
      <alignment vertical="top"/>
    </xf>
    <xf numFmtId="0" fontId="2" fillId="3" borderId="28" xfId="0" applyFont="1" applyFill="1" applyBorder="1" applyAlignment="1">
      <alignment vertical="top" wrapText="1"/>
    </xf>
    <xf numFmtId="43" fontId="2" fillId="3" borderId="29" xfId="1" applyFont="1" applyFill="1" applyBorder="1" applyAlignment="1">
      <alignment vertical="top"/>
    </xf>
    <xf numFmtId="0" fontId="0" fillId="2" borderId="27" xfId="0" applyFont="1" applyFill="1" applyBorder="1" applyAlignment="1">
      <alignment horizontal="center" vertical="top"/>
    </xf>
    <xf numFmtId="0" fontId="0" fillId="2" borderId="28" xfId="0" applyFont="1" applyFill="1" applyBorder="1" applyAlignment="1">
      <alignment vertical="top"/>
    </xf>
    <xf numFmtId="0" fontId="0" fillId="2" borderId="28" xfId="0" applyFont="1" applyFill="1" applyBorder="1" applyAlignment="1">
      <alignment vertical="top" wrapText="1"/>
    </xf>
    <xf numFmtId="0" fontId="0" fillId="0" borderId="0" xfId="0" applyFont="1"/>
    <xf numFmtId="0" fontId="0" fillId="2" borderId="28" xfId="0" applyFill="1" applyBorder="1"/>
    <xf numFmtId="0" fontId="0" fillId="2" borderId="28" xfId="0" applyFill="1" applyBorder="1" applyAlignment="1">
      <alignment wrapText="1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0" fillId="5" borderId="27" xfId="0" applyFill="1" applyBorder="1" applyAlignment="1">
      <alignment horizontal="center" vertical="top"/>
    </xf>
    <xf numFmtId="0" fontId="0" fillId="5" borderId="28" xfId="0" applyFill="1" applyBorder="1" applyAlignment="1">
      <alignment vertical="top"/>
    </xf>
    <xf numFmtId="0" fontId="0" fillId="5" borderId="28" xfId="0" applyFill="1" applyBorder="1" applyAlignment="1">
      <alignment vertical="top" wrapText="1"/>
    </xf>
    <xf numFmtId="43" fontId="0" fillId="5" borderId="28" xfId="1" applyFont="1" applyFill="1" applyBorder="1" applyAlignment="1">
      <alignment vertical="top"/>
    </xf>
    <xf numFmtId="43" fontId="0" fillId="5" borderId="29" xfId="1" applyFont="1" applyFill="1" applyBorder="1" applyAlignment="1">
      <alignment vertical="top"/>
    </xf>
    <xf numFmtId="43" fontId="0" fillId="6" borderId="27" xfId="1" applyFont="1" applyFill="1" applyBorder="1"/>
    <xf numFmtId="43" fontId="0" fillId="6" borderId="28" xfId="1" applyFont="1" applyFill="1" applyBorder="1"/>
    <xf numFmtId="43" fontId="0" fillId="5" borderId="28" xfId="0" applyNumberFormat="1" applyFill="1" applyBorder="1"/>
    <xf numFmtId="43" fontId="0" fillId="5" borderId="28" xfId="1" applyFont="1" applyFill="1" applyBorder="1"/>
    <xf numFmtId="43" fontId="0" fillId="5" borderId="29" xfId="0" applyNumberFormat="1" applyFill="1" applyBorder="1"/>
    <xf numFmtId="9" fontId="6" fillId="2" borderId="34" xfId="0" applyNumberFormat="1" applyFont="1" applyFill="1" applyBorder="1" applyAlignment="1">
      <alignment horizontal="left" vertical="center" wrapText="1"/>
    </xf>
    <xf numFmtId="0" fontId="5" fillId="3" borderId="36" xfId="0" applyFont="1" applyFill="1" applyBorder="1" applyAlignment="1">
      <alignment horizontal="center" vertical="center"/>
    </xf>
    <xf numFmtId="0" fontId="0" fillId="4" borderId="30" xfId="0" applyFill="1" applyBorder="1"/>
    <xf numFmtId="0" fontId="2" fillId="0" borderId="0" xfId="0" applyFont="1"/>
    <xf numFmtId="0" fontId="0" fillId="3" borderId="37" xfId="0" applyFill="1" applyBorder="1"/>
    <xf numFmtId="0" fontId="0" fillId="3" borderId="38" xfId="0" applyFill="1" applyBorder="1"/>
    <xf numFmtId="0" fontId="0" fillId="3" borderId="38" xfId="0" applyFill="1" applyBorder="1" applyAlignment="1">
      <alignment horizontal="center"/>
    </xf>
    <xf numFmtId="0" fontId="2" fillId="3" borderId="42" xfId="0" applyFont="1" applyFill="1" applyBorder="1"/>
    <xf numFmtId="0" fontId="2" fillId="3" borderId="43" xfId="0" applyFont="1" applyFill="1" applyBorder="1"/>
    <xf numFmtId="43" fontId="2" fillId="3" borderId="43" xfId="0" applyNumberFormat="1" applyFont="1" applyFill="1" applyBorder="1"/>
    <xf numFmtId="10" fontId="2" fillId="3" borderId="43" xfId="2" applyNumberFormat="1" applyFont="1" applyFill="1" applyBorder="1"/>
    <xf numFmtId="0" fontId="0" fillId="2" borderId="40" xfId="0" applyFill="1" applyBorder="1" applyAlignment="1">
      <alignment horizontal="center"/>
    </xf>
    <xf numFmtId="43" fontId="0" fillId="2" borderId="41" xfId="0" applyNumberFormat="1" applyFill="1" applyBorder="1"/>
    <xf numFmtId="10" fontId="0" fillId="2" borderId="41" xfId="2" applyNumberFormat="1" applyFont="1" applyFill="1" applyBorder="1"/>
    <xf numFmtId="0" fontId="0" fillId="2" borderId="41" xfId="0" applyFill="1" applyBorder="1"/>
    <xf numFmtId="0" fontId="2" fillId="3" borderId="47" xfId="0" applyFont="1" applyFill="1" applyBorder="1" applyAlignment="1">
      <alignment horizontal="center"/>
    </xf>
    <xf numFmtId="0" fontId="2" fillId="3" borderId="48" xfId="0" applyFont="1" applyFill="1" applyBorder="1"/>
    <xf numFmtId="43" fontId="2" fillId="3" borderId="48" xfId="0" applyNumberFormat="1" applyFont="1" applyFill="1" applyBorder="1"/>
    <xf numFmtId="0" fontId="0" fillId="2" borderId="41" xfId="0" applyFill="1" applyBorder="1" applyAlignment="1">
      <alignment horizontal="center"/>
    </xf>
    <xf numFmtId="10" fontId="0" fillId="2" borderId="41" xfId="2" applyNumberFormat="1" applyFont="1" applyFill="1" applyBorder="1" applyAlignment="1">
      <alignment horizontal="center"/>
    </xf>
    <xf numFmtId="0" fontId="0" fillId="7" borderId="52" xfId="0" applyFill="1" applyBorder="1" applyAlignment="1">
      <alignment horizontal="right"/>
    </xf>
    <xf numFmtId="0" fontId="0" fillId="7" borderId="7" xfId="0" applyFill="1" applyBorder="1" applyAlignment="1">
      <alignment horizontal="right"/>
    </xf>
    <xf numFmtId="0" fontId="0" fillId="7" borderId="53" xfId="0" applyFill="1" applyBorder="1"/>
    <xf numFmtId="0" fontId="0" fillId="7" borderId="53" xfId="0" applyFill="1" applyBorder="1" applyAlignment="1">
      <alignment horizontal="right"/>
    </xf>
    <xf numFmtId="0" fontId="0" fillId="7" borderId="52" xfId="0" applyFill="1" applyBorder="1"/>
    <xf numFmtId="0" fontId="0" fillId="7" borderId="7" xfId="0" applyFill="1" applyBorder="1"/>
    <xf numFmtId="43" fontId="0" fillId="2" borderId="41" xfId="0" applyNumberFormat="1" applyFill="1" applyBorder="1" applyAlignment="1">
      <alignment wrapText="1"/>
    </xf>
    <xf numFmtId="0" fontId="6" fillId="2" borderId="7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2" fillId="4" borderId="0" xfId="0" applyFont="1" applyFill="1" applyAlignment="1">
      <alignment wrapText="1"/>
    </xf>
    <xf numFmtId="0" fontId="0" fillId="0" borderId="28" xfId="0" applyBorder="1" applyAlignment="1">
      <alignment wrapText="1"/>
    </xf>
    <xf numFmtId="43" fontId="0" fillId="2" borderId="54" xfId="1" applyFont="1" applyFill="1" applyBorder="1" applyAlignment="1">
      <alignment vertical="top"/>
    </xf>
    <xf numFmtId="0" fontId="0" fillId="2" borderId="28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0" fillId="0" borderId="28" xfId="0" applyFill="1" applyBorder="1" applyAlignment="1">
      <alignment vertical="top"/>
    </xf>
    <xf numFmtId="0" fontId="0" fillId="0" borderId="28" xfId="0" applyFill="1" applyBorder="1" applyAlignment="1">
      <alignment vertical="top" wrapText="1"/>
    </xf>
    <xf numFmtId="43" fontId="0" fillId="0" borderId="28" xfId="1" applyFont="1" applyFill="1" applyBorder="1" applyAlignment="1">
      <alignment vertical="top"/>
    </xf>
    <xf numFmtId="43" fontId="0" fillId="0" borderId="29" xfId="1" applyFont="1" applyFill="1" applyBorder="1" applyAlignment="1">
      <alignment vertical="top"/>
    </xf>
    <xf numFmtId="0" fontId="0" fillId="2" borderId="28" xfId="0" applyFill="1" applyBorder="1" applyAlignment="1">
      <alignment horizontal="center"/>
    </xf>
    <xf numFmtId="0" fontId="2" fillId="4" borderId="28" xfId="0" applyFont="1" applyFill="1" applyBorder="1" applyAlignment="1">
      <alignment horizontal="center" vertical="top"/>
    </xf>
    <xf numFmtId="0" fontId="2" fillId="3" borderId="28" xfId="0" applyFont="1" applyFill="1" applyBorder="1" applyAlignment="1">
      <alignment horizontal="center" vertical="top"/>
    </xf>
    <xf numFmtId="0" fontId="0" fillId="2" borderId="28" xfId="0" applyFont="1" applyFill="1" applyBorder="1" applyAlignment="1">
      <alignment horizontal="center" vertical="top"/>
    </xf>
    <xf numFmtId="0" fontId="0" fillId="0" borderId="28" xfId="0" applyBorder="1" applyAlignment="1">
      <alignment horizontal="center"/>
    </xf>
    <xf numFmtId="0" fontId="0" fillId="2" borderId="56" xfId="0" applyFill="1" applyBorder="1" applyAlignment="1">
      <alignment horizontal="center" vertical="top"/>
    </xf>
    <xf numFmtId="0" fontId="0" fillId="0" borderId="56" xfId="0" applyBorder="1" applyAlignment="1">
      <alignment vertical="top"/>
    </xf>
    <xf numFmtId="0" fontId="0" fillId="0" borderId="56" xfId="0" applyBorder="1" applyAlignment="1">
      <alignment vertical="top" wrapText="1"/>
    </xf>
    <xf numFmtId="0" fontId="0" fillId="4" borderId="55" xfId="0" applyFill="1" applyBorder="1"/>
    <xf numFmtId="0" fontId="0" fillId="4" borderId="30" xfId="0" applyFill="1" applyBorder="1" applyAlignment="1">
      <alignment wrapText="1"/>
    </xf>
    <xf numFmtId="0" fontId="0" fillId="2" borderId="47" xfId="0" applyFill="1" applyBorder="1" applyAlignment="1">
      <alignment horizontal="center"/>
    </xf>
    <xf numFmtId="0" fontId="0" fillId="2" borderId="48" xfId="0" applyFill="1" applyBorder="1"/>
    <xf numFmtId="43" fontId="0" fillId="2" borderId="48" xfId="0" applyNumberFormat="1" applyFill="1" applyBorder="1"/>
    <xf numFmtId="10" fontId="0" fillId="2" borderId="57" xfId="2" applyNumberFormat="1" applyFont="1" applyFill="1" applyBorder="1" applyAlignment="1">
      <alignment horizontal="center"/>
    </xf>
    <xf numFmtId="0" fontId="0" fillId="2" borderId="61" xfId="0" applyFill="1" applyBorder="1" applyAlignment="1">
      <alignment horizontal="center"/>
    </xf>
    <xf numFmtId="0" fontId="0" fillId="2" borderId="62" xfId="0" applyFill="1" applyBorder="1"/>
    <xf numFmtId="43" fontId="0" fillId="2" borderId="62" xfId="0" applyNumberFormat="1" applyFill="1" applyBorder="1"/>
    <xf numFmtId="10" fontId="0" fillId="2" borderId="62" xfId="2" applyNumberFormat="1" applyFont="1" applyFill="1" applyBorder="1"/>
    <xf numFmtId="0" fontId="6" fillId="2" borderId="7" xfId="0" applyFont="1" applyFill="1" applyBorder="1" applyAlignment="1">
      <alignment horizontal="left" vertical="center" wrapText="1"/>
    </xf>
    <xf numFmtId="43" fontId="2" fillId="4" borderId="28" xfId="1" applyFont="1" applyFill="1" applyBorder="1" applyAlignment="1">
      <alignment vertical="top"/>
    </xf>
    <xf numFmtId="43" fontId="2" fillId="3" borderId="28" xfId="1" applyFont="1" applyFill="1" applyBorder="1" applyAlignment="1">
      <alignment vertical="top"/>
    </xf>
    <xf numFmtId="43" fontId="0" fillId="2" borderId="28" xfId="1" applyFont="1" applyFill="1" applyBorder="1"/>
    <xf numFmtId="43" fontId="2" fillId="4" borderId="0" xfId="1" applyFont="1" applyFill="1"/>
    <xf numFmtId="43" fontId="0" fillId="0" borderId="28" xfId="1" applyFont="1" applyBorder="1"/>
    <xf numFmtId="43" fontId="0" fillId="0" borderId="56" xfId="1" applyFont="1" applyBorder="1" applyAlignment="1">
      <alignment vertical="top"/>
    </xf>
    <xf numFmtId="43" fontId="0" fillId="4" borderId="30" xfId="1" applyFont="1" applyFill="1" applyBorder="1"/>
    <xf numFmtId="43" fontId="2" fillId="4" borderId="30" xfId="1" applyFont="1" applyFill="1" applyBorder="1"/>
    <xf numFmtId="43" fontId="2" fillId="4" borderId="31" xfId="1" applyFont="1" applyFill="1" applyBorder="1"/>
    <xf numFmtId="43" fontId="0" fillId="0" borderId="25" xfId="1" applyFont="1" applyFill="1" applyBorder="1" applyAlignment="1">
      <alignment vertical="top"/>
    </xf>
    <xf numFmtId="43" fontId="0" fillId="0" borderId="0" xfId="0" applyNumberFormat="1"/>
    <xf numFmtId="0" fontId="6" fillId="2" borderId="34" xfId="0" applyFont="1" applyFill="1" applyBorder="1" applyAlignment="1">
      <alignment horizontal="left" vertical="center" wrapText="1"/>
    </xf>
    <xf numFmtId="0" fontId="5" fillId="2" borderId="66" xfId="0" applyFont="1" applyFill="1" applyBorder="1" applyAlignment="1">
      <alignment horizontal="left" vertical="center"/>
    </xf>
    <xf numFmtId="0" fontId="6" fillId="2" borderId="64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left" vertical="center" wrapText="1"/>
    </xf>
    <xf numFmtId="0" fontId="0" fillId="0" borderId="28" xfId="0" applyFill="1" applyBorder="1"/>
    <xf numFmtId="0" fontId="0" fillId="0" borderId="27" xfId="0" applyBorder="1"/>
    <xf numFmtId="0" fontId="5" fillId="3" borderId="1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43" fontId="2" fillId="3" borderId="49" xfId="0" applyNumberFormat="1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/>
    </xf>
    <xf numFmtId="43" fontId="2" fillId="3" borderId="44" xfId="0" applyNumberFormat="1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/>
    </xf>
    <xf numFmtId="43" fontId="0" fillId="2" borderId="52" xfId="0" applyNumberFormat="1" applyFill="1" applyBorder="1" applyAlignment="1">
      <alignment horizontal="center"/>
    </xf>
    <xf numFmtId="43" fontId="0" fillId="2" borderId="7" xfId="0" applyNumberFormat="1" applyFill="1" applyBorder="1" applyAlignment="1">
      <alignment horizontal="center"/>
    </xf>
    <xf numFmtId="43" fontId="0" fillId="2" borderId="53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3" borderId="38" xfId="0" applyFill="1" applyBorder="1" applyAlignment="1">
      <alignment horizontal="right"/>
    </xf>
    <xf numFmtId="0" fontId="0" fillId="3" borderId="39" xfId="0" applyFill="1" applyBorder="1" applyAlignment="1">
      <alignment horizontal="right"/>
    </xf>
    <xf numFmtId="43" fontId="0" fillId="0" borderId="58" xfId="0" applyNumberFormat="1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7" borderId="63" xfId="0" applyFill="1" applyBorder="1" applyAlignment="1">
      <alignment horizontal="center"/>
    </xf>
    <xf numFmtId="0" fontId="0" fillId="7" borderId="64" xfId="0" applyFill="1" applyBorder="1" applyAlignment="1">
      <alignment horizontal="center"/>
    </xf>
    <xf numFmtId="0" fontId="0" fillId="7" borderId="65" xfId="0" applyFill="1" applyBorder="1" applyAlignment="1">
      <alignment horizontal="center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0</xdr:col>
      <xdr:colOff>466725</xdr:colOff>
      <xdr:row>1</xdr:row>
      <xdr:rowOff>142875</xdr:rowOff>
    </xdr:to>
    <xdr:pic>
      <xdr:nvPicPr>
        <xdr:cNvPr id="2" name="Picture 1" descr="brasao_lem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66675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76199</xdr:rowOff>
    </xdr:from>
    <xdr:to>
      <xdr:col>1</xdr:col>
      <xdr:colOff>152401</xdr:colOff>
      <xdr:row>3</xdr:row>
      <xdr:rowOff>85724</xdr:rowOff>
    </xdr:to>
    <xdr:pic>
      <xdr:nvPicPr>
        <xdr:cNvPr id="3" name="Picture 1" descr="brasao_lem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199"/>
          <a:ext cx="657226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efeitura/Saude/UPA%202018/Civil/Aditivo%20Civil%20UP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ITIVO"/>
      <sheetName val="Readequação"/>
      <sheetName val="PINTURA"/>
    </sheetNames>
    <sheetDataSet>
      <sheetData sheetId="0">
        <row r="3">
          <cell r="L3">
            <v>0.25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4"/>
  <sheetViews>
    <sheetView topLeftCell="A163" workbookViewId="0">
      <selection activeCell="D170" sqref="D170"/>
    </sheetView>
  </sheetViews>
  <sheetFormatPr defaultRowHeight="15"/>
  <cols>
    <col min="2" max="2" width="10.7109375" customWidth="1"/>
    <col min="4" max="4" width="64.28515625" customWidth="1"/>
    <col min="6" max="7" width="10.5703125" bestFit="1" customWidth="1"/>
    <col min="8" max="8" width="15.140625" customWidth="1"/>
    <col min="9" max="9" width="12" customWidth="1"/>
    <col min="10" max="10" width="13.140625" customWidth="1"/>
    <col min="11" max="11" width="10.5703125" bestFit="1" customWidth="1"/>
    <col min="12" max="12" width="12.5703125" customWidth="1"/>
  </cols>
  <sheetData>
    <row r="1" spans="1:12" ht="21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</row>
    <row r="2" spans="1:12" ht="16.5" thickBot="1">
      <c r="A2" s="147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9"/>
    </row>
    <row r="3" spans="1:12" ht="15" customHeight="1">
      <c r="A3" s="1" t="s">
        <v>2</v>
      </c>
      <c r="B3" s="2" t="s">
        <v>364</v>
      </c>
      <c r="C3" s="2"/>
      <c r="D3" s="2"/>
      <c r="E3" s="2"/>
      <c r="F3" s="2"/>
      <c r="G3" s="2"/>
      <c r="H3" s="2"/>
      <c r="I3" s="2"/>
      <c r="J3" s="2"/>
      <c r="K3" s="3" t="s">
        <v>3</v>
      </c>
      <c r="L3" s="68">
        <v>0.3</v>
      </c>
    </row>
    <row r="4" spans="1:12" ht="15" customHeight="1">
      <c r="A4" s="4" t="s">
        <v>4</v>
      </c>
      <c r="B4" s="158" t="s">
        <v>5</v>
      </c>
      <c r="C4" s="158"/>
      <c r="D4" s="158"/>
      <c r="E4" s="158"/>
      <c r="F4" s="158"/>
      <c r="G4" s="158"/>
      <c r="H4" s="158"/>
      <c r="I4" s="158"/>
      <c r="J4" s="158"/>
      <c r="K4" s="95" t="s">
        <v>366</v>
      </c>
      <c r="L4" s="96" t="s">
        <v>365</v>
      </c>
    </row>
    <row r="5" spans="1:12">
      <c r="A5" s="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36" t="s">
        <v>371</v>
      </c>
    </row>
    <row r="6" spans="1:12" ht="15.75" thickBo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9" t="s">
        <v>378</v>
      </c>
    </row>
    <row r="7" spans="1:12">
      <c r="A7" s="150" t="s">
        <v>6</v>
      </c>
      <c r="B7" s="152" t="s">
        <v>7</v>
      </c>
      <c r="C7" s="152" t="s">
        <v>8</v>
      </c>
      <c r="D7" s="152" t="s">
        <v>9</v>
      </c>
      <c r="E7" s="152" t="s">
        <v>10</v>
      </c>
      <c r="F7" s="154" t="s">
        <v>11</v>
      </c>
      <c r="G7" s="156" t="s">
        <v>12</v>
      </c>
      <c r="H7" s="142"/>
      <c r="I7" s="157"/>
      <c r="J7" s="142" t="s">
        <v>13</v>
      </c>
      <c r="K7" s="142"/>
      <c r="L7" s="143"/>
    </row>
    <row r="8" spans="1:12" ht="15.75" thickBot="1">
      <c r="A8" s="151"/>
      <c r="B8" s="153"/>
      <c r="C8" s="153"/>
      <c r="D8" s="153"/>
      <c r="E8" s="153"/>
      <c r="F8" s="155"/>
      <c r="G8" s="5" t="s">
        <v>14</v>
      </c>
      <c r="H8" s="6" t="s">
        <v>15</v>
      </c>
      <c r="I8" s="5" t="s">
        <v>16</v>
      </c>
      <c r="J8" s="7" t="s">
        <v>14</v>
      </c>
      <c r="K8" s="6" t="s">
        <v>15</v>
      </c>
      <c r="L8" s="69" t="s">
        <v>17</v>
      </c>
    </row>
    <row r="9" spans="1:12" hidden="1">
      <c r="A9" s="8" t="s">
        <v>18</v>
      </c>
      <c r="B9" s="9"/>
      <c r="C9" s="9"/>
      <c r="D9" s="10" t="s">
        <v>19</v>
      </c>
      <c r="E9" s="9"/>
      <c r="F9" s="9"/>
      <c r="G9" s="9"/>
      <c r="H9" s="9"/>
      <c r="I9" s="9"/>
      <c r="J9" s="9"/>
      <c r="K9" s="9"/>
      <c r="L9" s="11">
        <f>L10+L14+L25+L30+L32+L36+L39+L42+L48+L56+L59</f>
        <v>41532.780000000006</v>
      </c>
    </row>
    <row r="10" spans="1:12" hidden="1">
      <c r="A10" s="12" t="s">
        <v>20</v>
      </c>
      <c r="B10" s="13"/>
      <c r="C10" s="13"/>
      <c r="D10" s="14" t="s">
        <v>21</v>
      </c>
      <c r="E10" s="13"/>
      <c r="F10" s="13"/>
      <c r="G10" s="13"/>
      <c r="H10" s="13"/>
      <c r="I10" s="13"/>
      <c r="J10" s="13"/>
      <c r="K10" s="13"/>
      <c r="L10" s="15">
        <f>SUM(L11:L13)</f>
        <v>1141.54</v>
      </c>
    </row>
    <row r="11" spans="1:12" hidden="1">
      <c r="A11" s="16" t="s">
        <v>22</v>
      </c>
      <c r="B11" s="17" t="s">
        <v>23</v>
      </c>
      <c r="C11" s="17" t="s">
        <v>24</v>
      </c>
      <c r="D11" s="18" t="s">
        <v>25</v>
      </c>
      <c r="E11" s="17" t="s">
        <v>26</v>
      </c>
      <c r="F11" s="19">
        <v>2</v>
      </c>
      <c r="G11" s="19">
        <v>316.17</v>
      </c>
      <c r="H11" s="19">
        <f>ROUND(G11*$L$3,2)</f>
        <v>94.85</v>
      </c>
      <c r="I11" s="19">
        <f>G11+H11</f>
        <v>411.02</v>
      </c>
      <c r="J11" s="19">
        <f>ROUND(F11*G11,2)</f>
        <v>632.34</v>
      </c>
      <c r="K11" s="19">
        <f>ROUND(F11*H11,2)</f>
        <v>189.7</v>
      </c>
      <c r="L11" s="20">
        <f>J11+K11</f>
        <v>822.04</v>
      </c>
    </row>
    <row r="12" spans="1:12" hidden="1">
      <c r="A12" s="16" t="s">
        <v>27</v>
      </c>
      <c r="B12" s="17" t="s">
        <v>28</v>
      </c>
      <c r="C12" s="17" t="s">
        <v>24</v>
      </c>
      <c r="D12" s="21" t="s">
        <v>29</v>
      </c>
      <c r="E12" s="17" t="s">
        <v>26</v>
      </c>
      <c r="F12" s="19">
        <v>30</v>
      </c>
      <c r="G12" s="19">
        <v>3.51</v>
      </c>
      <c r="H12" s="19">
        <f>ROUND(G12*$L$3,2)</f>
        <v>1.05</v>
      </c>
      <c r="I12" s="19">
        <f>G12+H12</f>
        <v>4.5599999999999996</v>
      </c>
      <c r="J12" s="19">
        <f>ROUND(F12*G12,2)</f>
        <v>105.3</v>
      </c>
      <c r="K12" s="19">
        <f>ROUND(F12*H12,2)</f>
        <v>31.5</v>
      </c>
      <c r="L12" s="20">
        <f>J12+K12</f>
        <v>136.80000000000001</v>
      </c>
    </row>
    <row r="13" spans="1:12" ht="30" hidden="1">
      <c r="A13" s="16" t="s">
        <v>30</v>
      </c>
      <c r="B13" s="17" t="s">
        <v>31</v>
      </c>
      <c r="C13" s="17" t="s">
        <v>32</v>
      </c>
      <c r="D13" s="18" t="s">
        <v>33</v>
      </c>
      <c r="E13" s="17" t="s">
        <v>26</v>
      </c>
      <c r="F13" s="19">
        <v>18</v>
      </c>
      <c r="G13" s="19">
        <v>7.81</v>
      </c>
      <c r="H13" s="19">
        <f>ROUND(G13*$L$3,2)</f>
        <v>2.34</v>
      </c>
      <c r="I13" s="19">
        <f>G13+H13</f>
        <v>10.149999999999999</v>
      </c>
      <c r="J13" s="19">
        <f>ROUND(F13*G13,2)</f>
        <v>140.58000000000001</v>
      </c>
      <c r="K13" s="19">
        <f>ROUND(F13*H13,2)</f>
        <v>42.12</v>
      </c>
      <c r="L13" s="20">
        <f>J13+K13</f>
        <v>182.70000000000002</v>
      </c>
    </row>
    <row r="14" spans="1:12" hidden="1">
      <c r="A14" s="22" t="s">
        <v>34</v>
      </c>
      <c r="B14" s="23"/>
      <c r="C14" s="23"/>
      <c r="D14" s="24" t="s">
        <v>35</v>
      </c>
      <c r="E14" s="23"/>
      <c r="F14" s="23"/>
      <c r="G14" s="23"/>
      <c r="H14" s="23"/>
      <c r="I14" s="23"/>
      <c r="J14" s="23"/>
      <c r="K14" s="23"/>
      <c r="L14" s="25">
        <f>SUM(L15:L24)</f>
        <v>5943.35</v>
      </c>
    </row>
    <row r="15" spans="1:12" ht="30" hidden="1">
      <c r="A15" s="26" t="s">
        <v>36</v>
      </c>
      <c r="B15" s="17" t="s">
        <v>37</v>
      </c>
      <c r="C15" s="17" t="s">
        <v>32</v>
      </c>
      <c r="D15" s="18" t="s">
        <v>38</v>
      </c>
      <c r="E15" s="17" t="s">
        <v>39</v>
      </c>
      <c r="F15" s="19">
        <f>8*3</f>
        <v>24</v>
      </c>
      <c r="G15" s="19">
        <v>55.46</v>
      </c>
      <c r="H15" s="19">
        <f t="shared" ref="H15:H24" si="0">ROUND(G15*$L$3,2)</f>
        <v>16.64</v>
      </c>
      <c r="I15" s="19">
        <f>G15+H15</f>
        <v>72.099999999999994</v>
      </c>
      <c r="J15" s="19">
        <f>ROUND(F15*G15,2)</f>
        <v>1331.04</v>
      </c>
      <c r="K15" s="19">
        <f>ROUND(F15*H15,2)</f>
        <v>399.36</v>
      </c>
      <c r="L15" s="20">
        <f>J15+K15</f>
        <v>1730.4</v>
      </c>
    </row>
    <row r="16" spans="1:12" ht="30" hidden="1">
      <c r="A16" s="26" t="s">
        <v>40</v>
      </c>
      <c r="B16" s="17">
        <v>78018</v>
      </c>
      <c r="C16" s="17" t="s">
        <v>32</v>
      </c>
      <c r="D16" s="18" t="s">
        <v>41</v>
      </c>
      <c r="E16" s="17" t="s">
        <v>42</v>
      </c>
      <c r="F16" s="19">
        <v>1.44</v>
      </c>
      <c r="G16" s="19">
        <v>33.78</v>
      </c>
      <c r="H16" s="19">
        <f t="shared" si="0"/>
        <v>10.130000000000001</v>
      </c>
      <c r="I16" s="19">
        <f>G16+H16</f>
        <v>43.910000000000004</v>
      </c>
      <c r="J16" s="19">
        <f>ROUND(F16*G16,2)</f>
        <v>48.64</v>
      </c>
      <c r="K16" s="19">
        <f>ROUND(F16*H16,2)</f>
        <v>14.59</v>
      </c>
      <c r="L16" s="20">
        <f>J16+K16</f>
        <v>63.230000000000004</v>
      </c>
    </row>
    <row r="17" spans="1:12" hidden="1">
      <c r="A17" s="26" t="s">
        <v>43</v>
      </c>
      <c r="B17" s="17">
        <v>79483</v>
      </c>
      <c r="C17" s="17" t="s">
        <v>32</v>
      </c>
      <c r="D17" s="18" t="s">
        <v>44</v>
      </c>
      <c r="E17" s="17" t="s">
        <v>26</v>
      </c>
      <c r="F17" s="19">
        <v>3.6</v>
      </c>
      <c r="G17" s="19">
        <v>21.11</v>
      </c>
      <c r="H17" s="19">
        <f t="shared" si="0"/>
        <v>6.33</v>
      </c>
      <c r="I17" s="19">
        <f t="shared" ref="I17:I24" si="1">G17+H17</f>
        <v>27.439999999999998</v>
      </c>
      <c r="J17" s="19">
        <f t="shared" ref="J17:J24" si="2">ROUND(F17*G17,2)</f>
        <v>76</v>
      </c>
      <c r="K17" s="19">
        <f t="shared" ref="K17:K24" si="3">ROUND(F17*H17,2)</f>
        <v>22.79</v>
      </c>
      <c r="L17" s="20">
        <f t="shared" ref="L17:L24" si="4">J17+K17</f>
        <v>98.789999999999992</v>
      </c>
    </row>
    <row r="18" spans="1:12" hidden="1">
      <c r="A18" s="26" t="s">
        <v>45</v>
      </c>
      <c r="B18" s="17" t="s">
        <v>46</v>
      </c>
      <c r="C18" s="17" t="s">
        <v>32</v>
      </c>
      <c r="D18" s="18" t="s">
        <v>47</v>
      </c>
      <c r="E18" s="17" t="s">
        <v>48</v>
      </c>
      <c r="F18" s="19">
        <v>19.2</v>
      </c>
      <c r="G18" s="19">
        <v>21.93</v>
      </c>
      <c r="H18" s="19">
        <f t="shared" si="0"/>
        <v>6.58</v>
      </c>
      <c r="I18" s="19">
        <f t="shared" si="1"/>
        <v>28.509999999999998</v>
      </c>
      <c r="J18" s="19">
        <f t="shared" si="2"/>
        <v>421.06</v>
      </c>
      <c r="K18" s="19">
        <f t="shared" si="3"/>
        <v>126.34</v>
      </c>
      <c r="L18" s="20">
        <f t="shared" si="4"/>
        <v>547.4</v>
      </c>
    </row>
    <row r="19" spans="1:12" hidden="1">
      <c r="A19" s="26" t="s">
        <v>49</v>
      </c>
      <c r="B19" s="17" t="s">
        <v>50</v>
      </c>
      <c r="C19" s="17" t="s">
        <v>32</v>
      </c>
      <c r="D19" s="18" t="s">
        <v>51</v>
      </c>
      <c r="E19" s="17" t="s">
        <v>42</v>
      </c>
      <c r="F19" s="19">
        <v>0.18</v>
      </c>
      <c r="G19" s="19">
        <v>85.35</v>
      </c>
      <c r="H19" s="19">
        <f t="shared" si="0"/>
        <v>25.61</v>
      </c>
      <c r="I19" s="19">
        <f t="shared" si="1"/>
        <v>110.96</v>
      </c>
      <c r="J19" s="19">
        <f t="shared" si="2"/>
        <v>15.36</v>
      </c>
      <c r="K19" s="19">
        <f t="shared" si="3"/>
        <v>4.6100000000000003</v>
      </c>
      <c r="L19" s="20">
        <f t="shared" si="4"/>
        <v>19.97</v>
      </c>
    </row>
    <row r="20" spans="1:12" ht="30" hidden="1">
      <c r="A20" s="26" t="s">
        <v>52</v>
      </c>
      <c r="B20" s="17">
        <v>92777</v>
      </c>
      <c r="C20" s="17" t="s">
        <v>32</v>
      </c>
      <c r="D20" s="18" t="s">
        <v>53</v>
      </c>
      <c r="E20" s="17" t="s">
        <v>54</v>
      </c>
      <c r="F20" s="19">
        <f>24*0.15*0.4*100</f>
        <v>144</v>
      </c>
      <c r="G20" s="19">
        <v>9.86</v>
      </c>
      <c r="H20" s="19">
        <f t="shared" si="0"/>
        <v>2.96</v>
      </c>
      <c r="I20" s="19">
        <f t="shared" si="1"/>
        <v>12.82</v>
      </c>
      <c r="J20" s="19">
        <f t="shared" si="2"/>
        <v>1419.84</v>
      </c>
      <c r="K20" s="19">
        <f t="shared" si="3"/>
        <v>426.24</v>
      </c>
      <c r="L20" s="20">
        <f t="shared" si="4"/>
        <v>1846.08</v>
      </c>
    </row>
    <row r="21" spans="1:12" hidden="1">
      <c r="A21" s="26" t="s">
        <v>55</v>
      </c>
      <c r="B21" s="17" t="s">
        <v>56</v>
      </c>
      <c r="C21" s="17" t="s">
        <v>32</v>
      </c>
      <c r="D21" s="18" t="s">
        <v>57</v>
      </c>
      <c r="E21" s="17" t="s">
        <v>42</v>
      </c>
      <c r="F21" s="19">
        <f>24*0.15*0.4</f>
        <v>1.44</v>
      </c>
      <c r="G21" s="19">
        <v>330.94</v>
      </c>
      <c r="H21" s="19">
        <f t="shared" si="0"/>
        <v>99.28</v>
      </c>
      <c r="I21" s="19">
        <f t="shared" si="1"/>
        <v>430.22</v>
      </c>
      <c r="J21" s="19">
        <f t="shared" si="2"/>
        <v>476.55</v>
      </c>
      <c r="K21" s="19">
        <f t="shared" si="3"/>
        <v>142.96</v>
      </c>
      <c r="L21" s="20">
        <f t="shared" si="4"/>
        <v>619.51</v>
      </c>
    </row>
    <row r="22" spans="1:12" ht="45" hidden="1">
      <c r="A22" s="26" t="s">
        <v>58</v>
      </c>
      <c r="B22" s="17">
        <v>6110</v>
      </c>
      <c r="C22" s="17" t="s">
        <v>32</v>
      </c>
      <c r="D22" s="18" t="s">
        <v>59</v>
      </c>
      <c r="E22" s="17" t="s">
        <v>42</v>
      </c>
      <c r="F22" s="19">
        <f>24*0.2*0.15</f>
        <v>0.72000000000000008</v>
      </c>
      <c r="G22" s="19">
        <v>519.41</v>
      </c>
      <c r="H22" s="19">
        <f t="shared" si="0"/>
        <v>155.82</v>
      </c>
      <c r="I22" s="19">
        <f t="shared" si="1"/>
        <v>675.23</v>
      </c>
      <c r="J22" s="19">
        <f t="shared" si="2"/>
        <v>373.98</v>
      </c>
      <c r="K22" s="19">
        <f t="shared" si="3"/>
        <v>112.19</v>
      </c>
      <c r="L22" s="20">
        <f t="shared" si="4"/>
        <v>486.17</v>
      </c>
    </row>
    <row r="23" spans="1:12" ht="30" hidden="1">
      <c r="A23" s="26" t="s">
        <v>60</v>
      </c>
      <c r="B23" s="17">
        <v>5968</v>
      </c>
      <c r="C23" s="17" t="s">
        <v>32</v>
      </c>
      <c r="D23" s="18" t="s">
        <v>61</v>
      </c>
      <c r="E23" s="17" t="s">
        <v>26</v>
      </c>
      <c r="F23" s="19">
        <f>24*(0.15+0.2+0.15)</f>
        <v>12</v>
      </c>
      <c r="G23" s="19">
        <v>33.19</v>
      </c>
      <c r="H23" s="19">
        <f t="shared" si="0"/>
        <v>9.9600000000000009</v>
      </c>
      <c r="I23" s="19">
        <f t="shared" si="1"/>
        <v>43.15</v>
      </c>
      <c r="J23" s="19">
        <f t="shared" si="2"/>
        <v>398.28</v>
      </c>
      <c r="K23" s="19">
        <f t="shared" si="3"/>
        <v>119.52</v>
      </c>
      <c r="L23" s="20">
        <f t="shared" si="4"/>
        <v>517.79999999999995</v>
      </c>
    </row>
    <row r="24" spans="1:12" hidden="1">
      <c r="A24" s="26" t="s">
        <v>62</v>
      </c>
      <c r="B24" s="17">
        <v>79488</v>
      </c>
      <c r="C24" s="17" t="s">
        <v>32</v>
      </c>
      <c r="D24" s="18" t="s">
        <v>63</v>
      </c>
      <c r="E24" s="17" t="s">
        <v>42</v>
      </c>
      <c r="F24" s="19">
        <v>1.44</v>
      </c>
      <c r="G24" s="19">
        <v>7.48</v>
      </c>
      <c r="H24" s="19">
        <f t="shared" si="0"/>
        <v>2.2400000000000002</v>
      </c>
      <c r="I24" s="19">
        <f t="shared" si="1"/>
        <v>9.7200000000000006</v>
      </c>
      <c r="J24" s="19">
        <f t="shared" si="2"/>
        <v>10.77</v>
      </c>
      <c r="K24" s="19">
        <f t="shared" si="3"/>
        <v>3.23</v>
      </c>
      <c r="L24" s="20">
        <f t="shared" si="4"/>
        <v>14</v>
      </c>
    </row>
    <row r="25" spans="1:12" hidden="1">
      <c r="A25" s="22" t="s">
        <v>64</v>
      </c>
      <c r="B25" s="23"/>
      <c r="C25" s="23"/>
      <c r="D25" s="24" t="s">
        <v>65</v>
      </c>
      <c r="E25" s="23"/>
      <c r="F25" s="23"/>
      <c r="G25" s="23"/>
      <c r="H25" s="23"/>
      <c r="I25" s="23"/>
      <c r="J25" s="23"/>
      <c r="K25" s="23"/>
      <c r="L25" s="25">
        <f>SUM(L26:L29)</f>
        <v>5487.74</v>
      </c>
    </row>
    <row r="26" spans="1:12" hidden="1">
      <c r="A26" s="26" t="s">
        <v>66</v>
      </c>
      <c r="B26" s="17">
        <v>92269</v>
      </c>
      <c r="C26" s="17" t="s">
        <v>32</v>
      </c>
      <c r="D26" s="18" t="s">
        <v>67</v>
      </c>
      <c r="E26" s="17" t="s">
        <v>26</v>
      </c>
      <c r="F26" s="17">
        <v>16.8</v>
      </c>
      <c r="G26" s="17">
        <v>34.03</v>
      </c>
      <c r="H26" s="19">
        <f>ROUND(G26*$L$3,2)</f>
        <v>10.210000000000001</v>
      </c>
      <c r="I26" s="19">
        <f t="shared" ref="I26:I29" si="5">G26+H26</f>
        <v>44.24</v>
      </c>
      <c r="J26" s="19">
        <f t="shared" ref="J26:J29" si="6">ROUND(F26*G26,2)</f>
        <v>571.70000000000005</v>
      </c>
      <c r="K26" s="19">
        <f t="shared" ref="K26:K29" si="7">ROUND(F26*H26,2)</f>
        <v>171.53</v>
      </c>
      <c r="L26" s="20">
        <f t="shared" ref="L26:L29" si="8">J26+K26</f>
        <v>743.23</v>
      </c>
    </row>
    <row r="27" spans="1:12" ht="30" hidden="1">
      <c r="A27" s="26" t="s">
        <v>68</v>
      </c>
      <c r="B27" s="17">
        <v>92777</v>
      </c>
      <c r="C27" s="17" t="s">
        <v>32</v>
      </c>
      <c r="D27" s="18" t="s">
        <v>53</v>
      </c>
      <c r="E27" s="17" t="s">
        <v>54</v>
      </c>
      <c r="F27" s="17">
        <v>198</v>
      </c>
      <c r="G27" s="17">
        <v>9.86</v>
      </c>
      <c r="H27" s="19">
        <f>ROUND(G27*$L$3,2)</f>
        <v>2.96</v>
      </c>
      <c r="I27" s="19">
        <f t="shared" si="5"/>
        <v>12.82</v>
      </c>
      <c r="J27" s="19">
        <f t="shared" si="6"/>
        <v>1952.28</v>
      </c>
      <c r="K27" s="19">
        <f t="shared" si="7"/>
        <v>586.08000000000004</v>
      </c>
      <c r="L27" s="20">
        <f t="shared" si="8"/>
        <v>2538.36</v>
      </c>
    </row>
    <row r="28" spans="1:12" hidden="1">
      <c r="A28" s="26" t="s">
        <v>69</v>
      </c>
      <c r="B28" s="17" t="s">
        <v>56</v>
      </c>
      <c r="C28" s="17" t="s">
        <v>32</v>
      </c>
      <c r="D28" s="18" t="s">
        <v>57</v>
      </c>
      <c r="E28" s="17" t="s">
        <v>42</v>
      </c>
      <c r="F28" s="17">
        <v>1.98</v>
      </c>
      <c r="G28" s="17">
        <v>330.94</v>
      </c>
      <c r="H28" s="19">
        <f>ROUND(G28*$L$3,2)</f>
        <v>99.28</v>
      </c>
      <c r="I28" s="19">
        <f t="shared" si="5"/>
        <v>430.22</v>
      </c>
      <c r="J28" s="19">
        <f t="shared" si="6"/>
        <v>655.26</v>
      </c>
      <c r="K28" s="19">
        <f t="shared" si="7"/>
        <v>196.57</v>
      </c>
      <c r="L28" s="20">
        <f t="shared" si="8"/>
        <v>851.82999999999993</v>
      </c>
    </row>
    <row r="29" spans="1:12" ht="45" hidden="1">
      <c r="A29" s="26" t="s">
        <v>70</v>
      </c>
      <c r="B29" s="17" t="s">
        <v>71</v>
      </c>
      <c r="C29" s="17" t="s">
        <v>32</v>
      </c>
      <c r="D29" s="18" t="s">
        <v>72</v>
      </c>
      <c r="E29" s="17" t="s">
        <v>26</v>
      </c>
      <c r="F29" s="17">
        <v>18</v>
      </c>
      <c r="G29" s="17">
        <v>57.88</v>
      </c>
      <c r="H29" s="19">
        <f>ROUND(G29*$L$3,2)</f>
        <v>17.36</v>
      </c>
      <c r="I29" s="19">
        <f t="shared" si="5"/>
        <v>75.240000000000009</v>
      </c>
      <c r="J29" s="19">
        <f t="shared" si="6"/>
        <v>1041.8399999999999</v>
      </c>
      <c r="K29" s="19">
        <f t="shared" si="7"/>
        <v>312.48</v>
      </c>
      <c r="L29" s="20">
        <f t="shared" si="8"/>
        <v>1354.32</v>
      </c>
    </row>
    <row r="30" spans="1:12" hidden="1">
      <c r="A30" s="22" t="s">
        <v>73</v>
      </c>
      <c r="B30" s="23"/>
      <c r="C30" s="23"/>
      <c r="D30" s="24" t="s">
        <v>74</v>
      </c>
      <c r="E30" s="23"/>
      <c r="F30" s="23"/>
      <c r="G30" s="23"/>
      <c r="H30" s="23"/>
      <c r="I30" s="23"/>
      <c r="J30" s="23"/>
      <c r="K30" s="23"/>
      <c r="L30" s="25">
        <f>SUM(L31:L31)</f>
        <v>5065.92</v>
      </c>
    </row>
    <row r="31" spans="1:12" ht="60" hidden="1">
      <c r="A31" s="26" t="s">
        <v>75</v>
      </c>
      <c r="B31" s="17" t="s">
        <v>76</v>
      </c>
      <c r="C31" s="17" t="s">
        <v>77</v>
      </c>
      <c r="D31" s="18" t="s">
        <v>78</v>
      </c>
      <c r="E31" s="17" t="s">
        <v>26</v>
      </c>
      <c r="F31" s="17">
        <v>72</v>
      </c>
      <c r="G31" s="17">
        <f>70.2-16.08</f>
        <v>54.120000000000005</v>
      </c>
      <c r="H31" s="19">
        <f>ROUND(G31*$L$3,2)</f>
        <v>16.239999999999998</v>
      </c>
      <c r="I31" s="19">
        <f t="shared" ref="I31" si="9">G31+H31</f>
        <v>70.36</v>
      </c>
      <c r="J31" s="19">
        <f t="shared" ref="J31" si="10">ROUND(F31*G31,2)</f>
        <v>3896.64</v>
      </c>
      <c r="K31" s="19">
        <f t="shared" ref="K31" si="11">ROUND(F31*H31,2)</f>
        <v>1169.28</v>
      </c>
      <c r="L31" s="20">
        <f t="shared" ref="L31" si="12">J31+K31</f>
        <v>5065.92</v>
      </c>
    </row>
    <row r="32" spans="1:12" hidden="1">
      <c r="A32" s="22" t="s">
        <v>79</v>
      </c>
      <c r="B32" s="23"/>
      <c r="C32" s="23"/>
      <c r="D32" s="24" t="s">
        <v>80</v>
      </c>
      <c r="E32" s="23"/>
      <c r="F32" s="23"/>
      <c r="G32" s="23"/>
      <c r="H32" s="23"/>
      <c r="I32" s="23"/>
      <c r="J32" s="23"/>
      <c r="K32" s="23"/>
      <c r="L32" s="25">
        <f>SUM(L33:L35)</f>
        <v>7397.5599999999995</v>
      </c>
    </row>
    <row r="33" spans="1:12" hidden="1">
      <c r="A33" s="26" t="s">
        <v>81</v>
      </c>
      <c r="B33" s="17" t="s">
        <v>82</v>
      </c>
      <c r="C33" s="17" t="s">
        <v>24</v>
      </c>
      <c r="D33" s="18" t="s">
        <v>83</v>
      </c>
      <c r="E33" s="17" t="s">
        <v>84</v>
      </c>
      <c r="F33" s="17">
        <v>1</v>
      </c>
      <c r="G33" s="17">
        <v>80.58</v>
      </c>
      <c r="H33" s="19">
        <f>ROUND(G33*$L$3,2)</f>
        <v>24.17</v>
      </c>
      <c r="I33" s="19">
        <f t="shared" ref="I33" si="13">G33+H33</f>
        <v>104.75</v>
      </c>
      <c r="J33" s="19">
        <f t="shared" ref="J33" si="14">ROUND(F33*G33,2)</f>
        <v>80.58</v>
      </c>
      <c r="K33" s="19">
        <f t="shared" ref="K33" si="15">ROUND(F33*H33,2)</f>
        <v>24.17</v>
      </c>
      <c r="L33" s="20">
        <f t="shared" ref="L33" si="16">J33+K33</f>
        <v>104.75</v>
      </c>
    </row>
    <row r="34" spans="1:12" ht="30" hidden="1">
      <c r="A34" s="26" t="s">
        <v>85</v>
      </c>
      <c r="B34" s="27">
        <v>68052</v>
      </c>
      <c r="C34" s="27" t="s">
        <v>32</v>
      </c>
      <c r="D34" s="27" t="s">
        <v>86</v>
      </c>
      <c r="E34" s="28" t="s">
        <v>26</v>
      </c>
      <c r="F34" s="29">
        <v>1.2</v>
      </c>
      <c r="G34" s="29">
        <v>457.07</v>
      </c>
      <c r="H34" s="30">
        <f>ROUND(G34*$L$3,2)</f>
        <v>137.12</v>
      </c>
      <c r="I34" s="29">
        <f>SUM(G34:H34)</f>
        <v>594.19000000000005</v>
      </c>
      <c r="J34" s="31">
        <f t="shared" ref="J34:J35" si="17">TRUNC(F34*G34,2)</f>
        <v>548.48</v>
      </c>
      <c r="K34" s="31">
        <f t="shared" ref="K34:K35" si="18">TRUNC(F34*H34,2)</f>
        <v>164.54</v>
      </c>
      <c r="L34" s="32">
        <f t="shared" ref="L34:L35" si="19">SUM(J34:K34)</f>
        <v>713.02</v>
      </c>
    </row>
    <row r="35" spans="1:12" ht="30" hidden="1">
      <c r="A35" s="26" t="s">
        <v>87</v>
      </c>
      <c r="B35" s="27" t="s">
        <v>88</v>
      </c>
      <c r="C35" s="27" t="s">
        <v>32</v>
      </c>
      <c r="D35" s="27" t="s">
        <v>89</v>
      </c>
      <c r="E35" s="28" t="s">
        <v>26</v>
      </c>
      <c r="F35" s="29">
        <v>9.0299999999999994</v>
      </c>
      <c r="G35" s="29">
        <v>560.51</v>
      </c>
      <c r="H35" s="30">
        <f>ROUND(G35*$L$3,2)</f>
        <v>168.15</v>
      </c>
      <c r="I35" s="29">
        <f>SUM(G35:H35)</f>
        <v>728.66</v>
      </c>
      <c r="J35" s="31">
        <f t="shared" si="17"/>
        <v>5061.3999999999996</v>
      </c>
      <c r="K35" s="31">
        <f t="shared" si="18"/>
        <v>1518.39</v>
      </c>
      <c r="L35" s="32">
        <f t="shared" si="19"/>
        <v>6579.79</v>
      </c>
    </row>
    <row r="36" spans="1:12" hidden="1">
      <c r="A36" s="22" t="s">
        <v>90</v>
      </c>
      <c r="B36" s="23"/>
      <c r="C36" s="23"/>
      <c r="D36" s="24" t="s">
        <v>91</v>
      </c>
      <c r="E36" s="23"/>
      <c r="F36" s="23"/>
      <c r="G36" s="23"/>
      <c r="H36" s="23"/>
      <c r="I36" s="23"/>
      <c r="J36" s="23"/>
      <c r="K36" s="23"/>
      <c r="L36" s="25">
        <f>SUM(L37:L38)</f>
        <v>5502.4699999999993</v>
      </c>
    </row>
    <row r="37" spans="1:12" hidden="1">
      <c r="A37" s="26" t="s">
        <v>92</v>
      </c>
      <c r="B37" s="33" t="s">
        <v>93</v>
      </c>
      <c r="C37" s="17" t="s">
        <v>77</v>
      </c>
      <c r="D37" s="18" t="s">
        <v>94</v>
      </c>
      <c r="E37" s="17" t="s">
        <v>26</v>
      </c>
      <c r="F37" s="17">
        <v>30.24</v>
      </c>
      <c r="G37" s="17">
        <f>125.41-28.73</f>
        <v>96.679999999999993</v>
      </c>
      <c r="H37" s="19">
        <f>ROUND(G37*$L$3,2)</f>
        <v>29</v>
      </c>
      <c r="I37" s="19">
        <f t="shared" ref="I37:I38" si="20">G37+H37</f>
        <v>125.67999999999999</v>
      </c>
      <c r="J37" s="19">
        <f t="shared" ref="J37:J38" si="21">ROUND(F37*G37,2)</f>
        <v>2923.6</v>
      </c>
      <c r="K37" s="19">
        <f t="shared" ref="K37:K38" si="22">ROUND(F37*H37,2)</f>
        <v>876.96</v>
      </c>
      <c r="L37" s="20">
        <f t="shared" ref="L37:L38" si="23">J37+K37</f>
        <v>3800.56</v>
      </c>
    </row>
    <row r="38" spans="1:12" hidden="1">
      <c r="A38" s="26" t="s">
        <v>95</v>
      </c>
      <c r="B38" s="33" t="s">
        <v>96</v>
      </c>
      <c r="C38" s="17" t="s">
        <v>77</v>
      </c>
      <c r="D38" s="18" t="s">
        <v>97</v>
      </c>
      <c r="E38" s="17" t="s">
        <v>26</v>
      </c>
      <c r="F38" s="17">
        <v>30.24</v>
      </c>
      <c r="G38" s="17">
        <f>56.15-12.86</f>
        <v>43.29</v>
      </c>
      <c r="H38" s="19">
        <f>ROUND(G38*$L$3,2)</f>
        <v>12.99</v>
      </c>
      <c r="I38" s="19">
        <f t="shared" si="20"/>
        <v>56.28</v>
      </c>
      <c r="J38" s="19">
        <f t="shared" si="21"/>
        <v>1309.0899999999999</v>
      </c>
      <c r="K38" s="19">
        <f t="shared" si="22"/>
        <v>392.82</v>
      </c>
      <c r="L38" s="20">
        <f t="shared" si="23"/>
        <v>1701.9099999999999</v>
      </c>
    </row>
    <row r="39" spans="1:12" hidden="1">
      <c r="A39" s="22" t="s">
        <v>98</v>
      </c>
      <c r="B39" s="23"/>
      <c r="C39" s="23"/>
      <c r="D39" s="24" t="s">
        <v>99</v>
      </c>
      <c r="E39" s="23"/>
      <c r="F39" s="23"/>
      <c r="G39" s="23"/>
      <c r="H39" s="23"/>
      <c r="I39" s="23"/>
      <c r="J39" s="23"/>
      <c r="K39" s="23"/>
      <c r="L39" s="25">
        <f>SUM(L40:L41)</f>
        <v>5058.7199999999993</v>
      </c>
    </row>
    <row r="40" spans="1:12" ht="30" hidden="1">
      <c r="A40" s="26" t="s">
        <v>100</v>
      </c>
      <c r="B40" s="17">
        <v>87870</v>
      </c>
      <c r="C40" s="17" t="s">
        <v>32</v>
      </c>
      <c r="D40" s="18" t="s">
        <v>101</v>
      </c>
      <c r="E40" s="17" t="s">
        <v>26</v>
      </c>
      <c r="F40" s="19">
        <f>24*3*2</f>
        <v>144</v>
      </c>
      <c r="G40" s="19">
        <v>2.96</v>
      </c>
      <c r="H40" s="19">
        <f>ROUND(G40*$L$3,2)</f>
        <v>0.89</v>
      </c>
      <c r="I40" s="19">
        <f t="shared" ref="I40:I41" si="24">G40+H40</f>
        <v>3.85</v>
      </c>
      <c r="J40" s="19">
        <f t="shared" ref="J40:J41" si="25">ROUND(F40*G40,2)</f>
        <v>426.24</v>
      </c>
      <c r="K40" s="19">
        <f t="shared" ref="K40:K41" si="26">ROUND(F40*H40,2)</f>
        <v>128.16</v>
      </c>
      <c r="L40" s="20">
        <f t="shared" ref="L40:L41" si="27">J40+K40</f>
        <v>554.4</v>
      </c>
    </row>
    <row r="41" spans="1:12" ht="30" hidden="1">
      <c r="A41" s="26" t="s">
        <v>102</v>
      </c>
      <c r="B41" s="17">
        <v>87534</v>
      </c>
      <c r="C41" s="17" t="s">
        <v>32</v>
      </c>
      <c r="D41" s="18" t="s">
        <v>103</v>
      </c>
      <c r="E41" s="17" t="s">
        <v>26</v>
      </c>
      <c r="F41" s="19">
        <f>F40</f>
        <v>144</v>
      </c>
      <c r="G41" s="19">
        <v>24.06</v>
      </c>
      <c r="H41" s="19">
        <f>ROUND(G41*$L$3,2)</f>
        <v>7.22</v>
      </c>
      <c r="I41" s="19">
        <f t="shared" si="24"/>
        <v>31.279999999999998</v>
      </c>
      <c r="J41" s="19">
        <f t="shared" si="25"/>
        <v>3464.64</v>
      </c>
      <c r="K41" s="19">
        <f t="shared" si="26"/>
        <v>1039.68</v>
      </c>
      <c r="L41" s="20">
        <f t="shared" si="27"/>
        <v>4504.32</v>
      </c>
    </row>
    <row r="42" spans="1:12" hidden="1">
      <c r="A42" s="22" t="s">
        <v>104</v>
      </c>
      <c r="B42" s="23"/>
      <c r="C42" s="23"/>
      <c r="D42" s="24" t="s">
        <v>105</v>
      </c>
      <c r="E42" s="23"/>
      <c r="F42" s="23"/>
      <c r="G42" s="23"/>
      <c r="H42" s="23"/>
      <c r="I42" s="23"/>
      <c r="J42" s="23"/>
      <c r="K42" s="23"/>
      <c r="L42" s="25">
        <f>SUM(L43:L47)</f>
        <v>3225.4300000000003</v>
      </c>
    </row>
    <row r="43" spans="1:12" hidden="1">
      <c r="A43" s="26" t="s">
        <v>106</v>
      </c>
      <c r="B43" s="34" t="s">
        <v>107</v>
      </c>
      <c r="C43" s="34" t="s">
        <v>32</v>
      </c>
      <c r="D43" s="34" t="s">
        <v>108</v>
      </c>
      <c r="E43" s="35" t="s">
        <v>26</v>
      </c>
      <c r="F43" s="19">
        <v>18</v>
      </c>
      <c r="G43" s="19">
        <v>27.53</v>
      </c>
      <c r="H43" s="19">
        <f>ROUND(G43*$L$3,2)</f>
        <v>8.26</v>
      </c>
      <c r="I43" s="19">
        <f t="shared" ref="I43:I47" si="28">G43+H43</f>
        <v>35.79</v>
      </c>
      <c r="J43" s="19">
        <f t="shared" ref="J43:J47" si="29">ROUND(F43*G43,2)</f>
        <v>495.54</v>
      </c>
      <c r="K43" s="19">
        <f t="shared" ref="K43:K47" si="30">ROUND(F43*H43,2)</f>
        <v>148.68</v>
      </c>
      <c r="L43" s="20">
        <f t="shared" ref="L43:L47" si="31">J43+K43</f>
        <v>644.22</v>
      </c>
    </row>
    <row r="44" spans="1:12" hidden="1">
      <c r="A44" s="26" t="s">
        <v>109</v>
      </c>
      <c r="B44" s="34">
        <v>87620</v>
      </c>
      <c r="C44" s="34" t="s">
        <v>32</v>
      </c>
      <c r="D44" s="34" t="s">
        <v>110</v>
      </c>
      <c r="E44" s="35" t="s">
        <v>26</v>
      </c>
      <c r="F44" s="19">
        <v>18</v>
      </c>
      <c r="G44" s="19">
        <v>22.64</v>
      </c>
      <c r="H44" s="19">
        <f>ROUND(G44*$L$3,2)</f>
        <v>6.79</v>
      </c>
      <c r="I44" s="19">
        <f t="shared" si="28"/>
        <v>29.43</v>
      </c>
      <c r="J44" s="19">
        <f t="shared" si="29"/>
        <v>407.52</v>
      </c>
      <c r="K44" s="19">
        <f t="shared" si="30"/>
        <v>122.22</v>
      </c>
      <c r="L44" s="20">
        <f t="shared" si="31"/>
        <v>529.74</v>
      </c>
    </row>
    <row r="45" spans="1:12" ht="25.5" hidden="1">
      <c r="A45" s="26" t="s">
        <v>111</v>
      </c>
      <c r="B45" s="34">
        <v>87250</v>
      </c>
      <c r="C45" s="34" t="s">
        <v>32</v>
      </c>
      <c r="D45" s="34" t="s">
        <v>112</v>
      </c>
      <c r="E45" s="35" t="s">
        <v>26</v>
      </c>
      <c r="F45" s="19">
        <v>18</v>
      </c>
      <c r="G45" s="19">
        <v>42.21</v>
      </c>
      <c r="H45" s="19">
        <f>ROUND(G45*$L$3,2)</f>
        <v>12.66</v>
      </c>
      <c r="I45" s="19">
        <f t="shared" si="28"/>
        <v>54.870000000000005</v>
      </c>
      <c r="J45" s="19">
        <f t="shared" si="29"/>
        <v>759.78</v>
      </c>
      <c r="K45" s="19">
        <f t="shared" si="30"/>
        <v>227.88</v>
      </c>
      <c r="L45" s="20">
        <f t="shared" si="31"/>
        <v>987.66</v>
      </c>
    </row>
    <row r="46" spans="1:12" hidden="1">
      <c r="A46" s="26" t="s">
        <v>113</v>
      </c>
      <c r="B46" s="34" t="s">
        <v>114</v>
      </c>
      <c r="C46" s="34" t="s">
        <v>115</v>
      </c>
      <c r="D46" s="34" t="s">
        <v>116</v>
      </c>
      <c r="E46" s="35" t="s">
        <v>39</v>
      </c>
      <c r="F46" s="19">
        <f>0.9+0.9+2.5</f>
        <v>4.3</v>
      </c>
      <c r="G46" s="19">
        <f>96.54-22.11</f>
        <v>74.430000000000007</v>
      </c>
      <c r="H46" s="19">
        <f>ROUND(G46*$L$3,2)</f>
        <v>22.33</v>
      </c>
      <c r="I46" s="19">
        <f t="shared" si="28"/>
        <v>96.76</v>
      </c>
      <c r="J46" s="19">
        <f t="shared" si="29"/>
        <v>320.05</v>
      </c>
      <c r="K46" s="19">
        <f t="shared" si="30"/>
        <v>96.02</v>
      </c>
      <c r="L46" s="20">
        <f t="shared" si="31"/>
        <v>416.07</v>
      </c>
    </row>
    <row r="47" spans="1:12" hidden="1">
      <c r="A47" s="26" t="s">
        <v>117</v>
      </c>
      <c r="B47" s="36" t="s">
        <v>118</v>
      </c>
      <c r="C47" s="36" t="s">
        <v>115</v>
      </c>
      <c r="D47" s="34" t="s">
        <v>119</v>
      </c>
      <c r="E47" s="35" t="s">
        <v>26</v>
      </c>
      <c r="F47" s="19">
        <f>0.6*(12+8.4)</f>
        <v>12.239999999999998</v>
      </c>
      <c r="G47" s="19">
        <f>52.8-12.09</f>
        <v>40.709999999999994</v>
      </c>
      <c r="H47" s="19">
        <f>ROUND(G47*$L$3,2)</f>
        <v>12.21</v>
      </c>
      <c r="I47" s="19">
        <f t="shared" si="28"/>
        <v>52.919999999999995</v>
      </c>
      <c r="J47" s="19">
        <f t="shared" si="29"/>
        <v>498.29</v>
      </c>
      <c r="K47" s="19">
        <f t="shared" si="30"/>
        <v>149.44999999999999</v>
      </c>
      <c r="L47" s="20">
        <f t="shared" si="31"/>
        <v>647.74</v>
      </c>
    </row>
    <row r="48" spans="1:12" hidden="1">
      <c r="A48" s="22" t="s">
        <v>120</v>
      </c>
      <c r="B48" s="23"/>
      <c r="C48" s="23"/>
      <c r="D48" s="24" t="s">
        <v>121</v>
      </c>
      <c r="E48" s="23"/>
      <c r="F48" s="23"/>
      <c r="G48" s="23"/>
      <c r="H48" s="23"/>
      <c r="I48" s="23"/>
      <c r="J48" s="23"/>
      <c r="K48" s="23"/>
      <c r="L48" s="25">
        <f>SUM(L49:L55)</f>
        <v>1094.3699999999999</v>
      </c>
    </row>
    <row r="49" spans="1:12" hidden="1">
      <c r="A49" s="26" t="s">
        <v>122</v>
      </c>
      <c r="B49" s="17">
        <v>91856</v>
      </c>
      <c r="C49" s="17" t="s">
        <v>32</v>
      </c>
      <c r="D49" s="18" t="s">
        <v>123</v>
      </c>
      <c r="E49" s="17" t="s">
        <v>39</v>
      </c>
      <c r="F49" s="19">
        <v>30</v>
      </c>
      <c r="G49" s="19">
        <v>8.18</v>
      </c>
      <c r="H49" s="19">
        <f t="shared" ref="H49:H55" si="32">ROUND(G49*$L$3,2)</f>
        <v>2.4500000000000002</v>
      </c>
      <c r="I49" s="19">
        <f t="shared" ref="I49:I55" si="33">G49+H49</f>
        <v>10.629999999999999</v>
      </c>
      <c r="J49" s="19">
        <f t="shared" ref="J49:J55" si="34">ROUND(F49*G49,2)</f>
        <v>245.4</v>
      </c>
      <c r="K49" s="19">
        <f t="shared" ref="K49:K55" si="35">ROUND(F49*H49,2)</f>
        <v>73.5</v>
      </c>
      <c r="L49" s="20">
        <f t="shared" ref="L49:L55" si="36">J49+K49</f>
        <v>318.89999999999998</v>
      </c>
    </row>
    <row r="50" spans="1:12" hidden="1">
      <c r="A50" s="26" t="s">
        <v>124</v>
      </c>
      <c r="B50" s="17">
        <v>91926</v>
      </c>
      <c r="C50" s="17" t="s">
        <v>32</v>
      </c>
      <c r="D50" s="18" t="s">
        <v>125</v>
      </c>
      <c r="E50" s="17" t="s">
        <v>39</v>
      </c>
      <c r="F50" s="19">
        <v>40</v>
      </c>
      <c r="G50" s="19">
        <v>3.47</v>
      </c>
      <c r="H50" s="19">
        <f t="shared" si="32"/>
        <v>1.04</v>
      </c>
      <c r="I50" s="19">
        <f t="shared" si="33"/>
        <v>4.51</v>
      </c>
      <c r="J50" s="19">
        <f t="shared" si="34"/>
        <v>138.80000000000001</v>
      </c>
      <c r="K50" s="19">
        <f t="shared" si="35"/>
        <v>41.6</v>
      </c>
      <c r="L50" s="20">
        <f t="shared" si="36"/>
        <v>180.4</v>
      </c>
    </row>
    <row r="51" spans="1:12" hidden="1">
      <c r="A51" s="26" t="s">
        <v>126</v>
      </c>
      <c r="B51" s="17">
        <v>91924</v>
      </c>
      <c r="C51" s="17" t="s">
        <v>32</v>
      </c>
      <c r="D51" s="18" t="s">
        <v>127</v>
      </c>
      <c r="E51" s="17" t="s">
        <v>39</v>
      </c>
      <c r="F51" s="19">
        <v>20</v>
      </c>
      <c r="G51" s="19">
        <v>1.69</v>
      </c>
      <c r="H51" s="19">
        <f t="shared" si="32"/>
        <v>0.51</v>
      </c>
      <c r="I51" s="19">
        <f t="shared" si="33"/>
        <v>2.2000000000000002</v>
      </c>
      <c r="J51" s="19">
        <f t="shared" si="34"/>
        <v>33.799999999999997</v>
      </c>
      <c r="K51" s="19">
        <f t="shared" si="35"/>
        <v>10.199999999999999</v>
      </c>
      <c r="L51" s="20">
        <f t="shared" si="36"/>
        <v>44</v>
      </c>
    </row>
    <row r="52" spans="1:12" hidden="1">
      <c r="A52" s="26" t="s">
        <v>128</v>
      </c>
      <c r="B52" s="17">
        <v>91940</v>
      </c>
      <c r="C52" s="17" t="s">
        <v>32</v>
      </c>
      <c r="D52" s="18" t="s">
        <v>129</v>
      </c>
      <c r="E52" s="17" t="s">
        <v>84</v>
      </c>
      <c r="F52" s="19">
        <v>3</v>
      </c>
      <c r="G52" s="19">
        <v>10.75</v>
      </c>
      <c r="H52" s="19">
        <f t="shared" si="32"/>
        <v>3.23</v>
      </c>
      <c r="I52" s="19">
        <f t="shared" si="33"/>
        <v>13.98</v>
      </c>
      <c r="J52" s="19">
        <f t="shared" si="34"/>
        <v>32.25</v>
      </c>
      <c r="K52" s="19">
        <f t="shared" si="35"/>
        <v>9.69</v>
      </c>
      <c r="L52" s="20">
        <f t="shared" si="36"/>
        <v>41.94</v>
      </c>
    </row>
    <row r="53" spans="1:12" hidden="1">
      <c r="A53" s="26" t="s">
        <v>130</v>
      </c>
      <c r="B53" s="17">
        <v>91953</v>
      </c>
      <c r="C53" s="17" t="s">
        <v>32</v>
      </c>
      <c r="D53" s="18" t="s">
        <v>131</v>
      </c>
      <c r="E53" s="17" t="s">
        <v>84</v>
      </c>
      <c r="F53" s="19">
        <v>3</v>
      </c>
      <c r="G53" s="19">
        <v>20.71</v>
      </c>
      <c r="H53" s="19">
        <f t="shared" si="32"/>
        <v>6.21</v>
      </c>
      <c r="I53" s="19">
        <f t="shared" si="33"/>
        <v>26.92</v>
      </c>
      <c r="J53" s="19">
        <f t="shared" si="34"/>
        <v>62.13</v>
      </c>
      <c r="K53" s="19">
        <f t="shared" si="35"/>
        <v>18.63</v>
      </c>
      <c r="L53" s="20">
        <f t="shared" si="36"/>
        <v>80.760000000000005</v>
      </c>
    </row>
    <row r="54" spans="1:12" hidden="1">
      <c r="A54" s="26" t="s">
        <v>132</v>
      </c>
      <c r="B54" s="17">
        <v>92000</v>
      </c>
      <c r="C54" s="17" t="s">
        <v>32</v>
      </c>
      <c r="D54" s="18" t="s">
        <v>133</v>
      </c>
      <c r="E54" s="17" t="s">
        <v>84</v>
      </c>
      <c r="F54" s="19">
        <v>3</v>
      </c>
      <c r="G54" s="19">
        <v>19.63</v>
      </c>
      <c r="H54" s="19">
        <f t="shared" si="32"/>
        <v>5.89</v>
      </c>
      <c r="I54" s="19">
        <f t="shared" si="33"/>
        <v>25.52</v>
      </c>
      <c r="J54" s="19">
        <f t="shared" si="34"/>
        <v>58.89</v>
      </c>
      <c r="K54" s="19">
        <f t="shared" si="35"/>
        <v>17.670000000000002</v>
      </c>
      <c r="L54" s="20">
        <f t="shared" si="36"/>
        <v>76.56</v>
      </c>
    </row>
    <row r="55" spans="1:12" hidden="1">
      <c r="A55" s="26" t="s">
        <v>134</v>
      </c>
      <c r="B55" s="17" t="s">
        <v>135</v>
      </c>
      <c r="C55" s="17" t="s">
        <v>32</v>
      </c>
      <c r="D55" s="18" t="s">
        <v>136</v>
      </c>
      <c r="E55" s="17" t="s">
        <v>84</v>
      </c>
      <c r="F55" s="19">
        <v>3</v>
      </c>
      <c r="G55" s="19">
        <v>90.21</v>
      </c>
      <c r="H55" s="19">
        <f t="shared" si="32"/>
        <v>27.06</v>
      </c>
      <c r="I55" s="19">
        <f t="shared" si="33"/>
        <v>117.27</v>
      </c>
      <c r="J55" s="19">
        <f t="shared" si="34"/>
        <v>270.63</v>
      </c>
      <c r="K55" s="19">
        <f t="shared" si="35"/>
        <v>81.180000000000007</v>
      </c>
      <c r="L55" s="20">
        <f t="shared" si="36"/>
        <v>351.81</v>
      </c>
    </row>
    <row r="56" spans="1:12" hidden="1">
      <c r="A56" s="22" t="s">
        <v>137</v>
      </c>
      <c r="B56" s="23"/>
      <c r="C56" s="23"/>
      <c r="D56" s="24" t="s">
        <v>138</v>
      </c>
      <c r="E56" s="23"/>
      <c r="F56" s="23"/>
      <c r="G56" s="23"/>
      <c r="H56" s="23"/>
      <c r="I56" s="23"/>
      <c r="J56" s="23"/>
      <c r="K56" s="23"/>
      <c r="L56" s="25">
        <f>SUM(L57:L58)</f>
        <v>1565.6399999999999</v>
      </c>
    </row>
    <row r="57" spans="1:12" ht="45" hidden="1">
      <c r="A57" s="26" t="s">
        <v>139</v>
      </c>
      <c r="B57" s="17">
        <v>88487</v>
      </c>
      <c r="C57" s="17" t="s">
        <v>32</v>
      </c>
      <c r="D57" s="18" t="s">
        <v>140</v>
      </c>
      <c r="E57" s="17" t="s">
        <v>26</v>
      </c>
      <c r="F57" s="19">
        <v>90</v>
      </c>
      <c r="G57" s="19">
        <v>7.61</v>
      </c>
      <c r="H57" s="19">
        <f>ROUND(G57*$L$3,2)</f>
        <v>2.2799999999999998</v>
      </c>
      <c r="I57" s="19">
        <f t="shared" ref="I57:I58" si="37">G57+H57</f>
        <v>9.89</v>
      </c>
      <c r="J57" s="19">
        <f t="shared" ref="J57:J58" si="38">ROUND(F57*G57,2)</f>
        <v>684.9</v>
      </c>
      <c r="K57" s="19">
        <f t="shared" ref="K57:K58" si="39">ROUND(F57*H57,2)</f>
        <v>205.2</v>
      </c>
      <c r="L57" s="20">
        <f t="shared" ref="L57:L58" si="40">J57+K57</f>
        <v>890.09999999999991</v>
      </c>
    </row>
    <row r="58" spans="1:12" ht="30" hidden="1">
      <c r="A58" s="26" t="s">
        <v>141</v>
      </c>
      <c r="B58" s="17">
        <v>88489</v>
      </c>
      <c r="C58" s="17" t="s">
        <v>32</v>
      </c>
      <c r="D58" s="18" t="s">
        <v>142</v>
      </c>
      <c r="E58" s="17" t="s">
        <v>26</v>
      </c>
      <c r="F58" s="19">
        <f>18*3</f>
        <v>54</v>
      </c>
      <c r="G58" s="19">
        <v>9.6199999999999992</v>
      </c>
      <c r="H58" s="19">
        <f>ROUND(G58*$L$3,2)</f>
        <v>2.89</v>
      </c>
      <c r="I58" s="19">
        <f t="shared" si="37"/>
        <v>12.51</v>
      </c>
      <c r="J58" s="19">
        <f t="shared" si="38"/>
        <v>519.48</v>
      </c>
      <c r="K58" s="19">
        <f t="shared" si="39"/>
        <v>156.06</v>
      </c>
      <c r="L58" s="20">
        <f t="shared" si="40"/>
        <v>675.54</v>
      </c>
    </row>
    <row r="59" spans="1:12" hidden="1">
      <c r="A59" s="22" t="s">
        <v>143</v>
      </c>
      <c r="B59" s="23"/>
      <c r="C59" s="23"/>
      <c r="D59" s="24" t="s">
        <v>144</v>
      </c>
      <c r="E59" s="23"/>
      <c r="F59" s="23"/>
      <c r="G59" s="23"/>
      <c r="H59" s="23"/>
      <c r="I59" s="23"/>
      <c r="J59" s="23"/>
      <c r="K59" s="23"/>
      <c r="L59" s="25">
        <f>SUM(L60:L60)</f>
        <v>50.040000000000006</v>
      </c>
    </row>
    <row r="60" spans="1:12" hidden="1">
      <c r="A60" s="26" t="s">
        <v>145</v>
      </c>
      <c r="B60" s="17">
        <v>9537</v>
      </c>
      <c r="C60" s="17" t="s">
        <v>32</v>
      </c>
      <c r="D60" s="18" t="s">
        <v>146</v>
      </c>
      <c r="E60" s="17" t="s">
        <v>26</v>
      </c>
      <c r="F60" s="17">
        <v>18</v>
      </c>
      <c r="G60" s="17">
        <v>2.14</v>
      </c>
      <c r="H60" s="19">
        <f>ROUND(G60*$L$3,2)</f>
        <v>0.64</v>
      </c>
      <c r="I60" s="19">
        <f>G60+H60</f>
        <v>2.7800000000000002</v>
      </c>
      <c r="J60" s="19">
        <f>ROUND(F60*G60,2)</f>
        <v>38.520000000000003</v>
      </c>
      <c r="K60" s="19">
        <f>ROUND(F60*H60,2)</f>
        <v>11.52</v>
      </c>
      <c r="L60" s="20">
        <f>J60+K60</f>
        <v>50.040000000000006</v>
      </c>
    </row>
    <row r="61" spans="1:12" hidden="1">
      <c r="A61" s="37" t="s">
        <v>147</v>
      </c>
      <c r="B61" s="38"/>
      <c r="C61" s="38"/>
      <c r="D61" s="39" t="s">
        <v>148</v>
      </c>
      <c r="E61" s="38"/>
      <c r="F61" s="38"/>
      <c r="G61" s="38"/>
      <c r="H61" s="38"/>
      <c r="I61" s="38"/>
      <c r="J61" s="38"/>
      <c r="K61" s="38"/>
      <c r="L61" s="40" t="e">
        <f>L62+L66+L77+L82+L84+L86+L89+L92+L98+L106+L109</f>
        <v>#REF!</v>
      </c>
    </row>
    <row r="62" spans="1:12" hidden="1">
      <c r="A62" s="12" t="s">
        <v>149</v>
      </c>
      <c r="B62" s="13"/>
      <c r="C62" s="13"/>
      <c r="D62" s="14" t="s">
        <v>21</v>
      </c>
      <c r="E62" s="13"/>
      <c r="F62" s="13"/>
      <c r="G62" s="13"/>
      <c r="H62" s="13"/>
      <c r="I62" s="13"/>
      <c r="J62" s="13"/>
      <c r="K62" s="13"/>
      <c r="L62" s="15">
        <f>SUM(L63:L64)</f>
        <v>319.5</v>
      </c>
    </row>
    <row r="63" spans="1:12" hidden="1">
      <c r="A63" s="16" t="s">
        <v>150</v>
      </c>
      <c r="B63" s="17" t="s">
        <v>28</v>
      </c>
      <c r="C63" s="17" t="s">
        <v>24</v>
      </c>
      <c r="D63" s="21" t="s">
        <v>29</v>
      </c>
      <c r="E63" s="17" t="s">
        <v>26</v>
      </c>
      <c r="F63" s="19">
        <v>30</v>
      </c>
      <c r="G63" s="19">
        <v>3.51</v>
      </c>
      <c r="H63" s="19">
        <f>ROUND(G63*$L$3,2)</f>
        <v>1.05</v>
      </c>
      <c r="I63" s="19">
        <f>G63+H63</f>
        <v>4.5599999999999996</v>
      </c>
      <c r="J63" s="19">
        <f>ROUND(F63*G63,2)</f>
        <v>105.3</v>
      </c>
      <c r="K63" s="19">
        <f>ROUND(F63*H63,2)</f>
        <v>31.5</v>
      </c>
      <c r="L63" s="20">
        <f>J63+K63</f>
        <v>136.80000000000001</v>
      </c>
    </row>
    <row r="64" spans="1:12" ht="30" hidden="1">
      <c r="A64" s="16" t="s">
        <v>151</v>
      </c>
      <c r="B64" s="17" t="s">
        <v>31</v>
      </c>
      <c r="C64" s="17" t="s">
        <v>32</v>
      </c>
      <c r="D64" s="18" t="s">
        <v>33</v>
      </c>
      <c r="E64" s="17" t="s">
        <v>26</v>
      </c>
      <c r="F64" s="19">
        <v>18</v>
      </c>
      <c r="G64" s="19">
        <v>7.81</v>
      </c>
      <c r="H64" s="19">
        <f>ROUND(G64*$L$3,2)</f>
        <v>2.34</v>
      </c>
      <c r="I64" s="19">
        <f>G64+H64</f>
        <v>10.149999999999999</v>
      </c>
      <c r="J64" s="19">
        <f>ROUND(F64*G64,2)</f>
        <v>140.58000000000001</v>
      </c>
      <c r="K64" s="19">
        <f>ROUND(F64*H64,2)</f>
        <v>42.12</v>
      </c>
      <c r="L64" s="20">
        <f>J64+K64</f>
        <v>182.70000000000002</v>
      </c>
    </row>
    <row r="65" spans="1:12" ht="30" hidden="1">
      <c r="A65" s="16" t="s">
        <v>152</v>
      </c>
      <c r="B65" s="17">
        <v>78018</v>
      </c>
      <c r="C65" s="17" t="s">
        <v>32</v>
      </c>
      <c r="D65" s="18" t="s">
        <v>41</v>
      </c>
      <c r="E65" s="17" t="s">
        <v>42</v>
      </c>
      <c r="F65" s="19">
        <v>9</v>
      </c>
      <c r="G65" s="19">
        <v>33.78</v>
      </c>
      <c r="H65" s="19">
        <f t="shared" ref="H65" si="41">ROUND(G65*$L$3,2)</f>
        <v>10.130000000000001</v>
      </c>
      <c r="I65" s="19">
        <f>G65+H65</f>
        <v>43.910000000000004</v>
      </c>
      <c r="J65" s="19">
        <f>ROUND(F65*G65,2)</f>
        <v>304.02</v>
      </c>
      <c r="K65" s="19">
        <f>ROUND(F65*H65,2)</f>
        <v>91.17</v>
      </c>
      <c r="L65" s="20">
        <f>J65+K65</f>
        <v>395.19</v>
      </c>
    </row>
    <row r="66" spans="1:12" hidden="1">
      <c r="A66" s="22" t="s">
        <v>153</v>
      </c>
      <c r="B66" s="23"/>
      <c r="C66" s="23"/>
      <c r="D66" s="24" t="s">
        <v>35</v>
      </c>
      <c r="E66" s="23"/>
      <c r="F66" s="23"/>
      <c r="G66" s="23"/>
      <c r="H66" s="23"/>
      <c r="I66" s="23"/>
      <c r="J66" s="23"/>
      <c r="K66" s="23"/>
      <c r="L66" s="25">
        <f>SUM(L67:L76)</f>
        <v>5943.35</v>
      </c>
    </row>
    <row r="67" spans="1:12" ht="30" hidden="1">
      <c r="A67" s="26" t="s">
        <v>154</v>
      </c>
      <c r="B67" s="17" t="s">
        <v>37</v>
      </c>
      <c r="C67" s="17" t="s">
        <v>32</v>
      </c>
      <c r="D67" s="18" t="s">
        <v>38</v>
      </c>
      <c r="E67" s="17" t="s">
        <v>39</v>
      </c>
      <c r="F67" s="19">
        <f>8*3</f>
        <v>24</v>
      </c>
      <c r="G67" s="19">
        <v>55.46</v>
      </c>
      <c r="H67" s="19">
        <f t="shared" ref="H67:H76" si="42">ROUND(G67*$L$3,2)</f>
        <v>16.64</v>
      </c>
      <c r="I67" s="19">
        <f>G67+H67</f>
        <v>72.099999999999994</v>
      </c>
      <c r="J67" s="19">
        <f>ROUND(F67*G67,2)</f>
        <v>1331.04</v>
      </c>
      <c r="K67" s="19">
        <f>ROUND(F67*H67,2)</f>
        <v>399.36</v>
      </c>
      <c r="L67" s="20">
        <f>J67+K67</f>
        <v>1730.4</v>
      </c>
    </row>
    <row r="68" spans="1:12" ht="30" hidden="1">
      <c r="A68" s="26" t="s">
        <v>155</v>
      </c>
      <c r="B68" s="17">
        <v>78018</v>
      </c>
      <c r="C68" s="17" t="s">
        <v>32</v>
      </c>
      <c r="D68" s="18" t="s">
        <v>41</v>
      </c>
      <c r="E68" s="17" t="s">
        <v>42</v>
      </c>
      <c r="F68" s="19">
        <v>1.44</v>
      </c>
      <c r="G68" s="19">
        <v>33.78</v>
      </c>
      <c r="H68" s="19">
        <f t="shared" si="42"/>
        <v>10.130000000000001</v>
      </c>
      <c r="I68" s="19">
        <f>G68+H68</f>
        <v>43.910000000000004</v>
      </c>
      <c r="J68" s="19">
        <f>ROUND(F68*G68,2)</f>
        <v>48.64</v>
      </c>
      <c r="K68" s="19">
        <f>ROUND(F68*H68,2)</f>
        <v>14.59</v>
      </c>
      <c r="L68" s="20">
        <f>J68+K68</f>
        <v>63.230000000000004</v>
      </c>
    </row>
    <row r="69" spans="1:12" hidden="1">
      <c r="A69" s="26" t="s">
        <v>156</v>
      </c>
      <c r="B69" s="17">
        <v>79483</v>
      </c>
      <c r="C69" s="17" t="s">
        <v>32</v>
      </c>
      <c r="D69" s="18" t="s">
        <v>44</v>
      </c>
      <c r="E69" s="17" t="s">
        <v>26</v>
      </c>
      <c r="F69" s="19">
        <v>3.6</v>
      </c>
      <c r="G69" s="19">
        <v>21.11</v>
      </c>
      <c r="H69" s="19">
        <f t="shared" si="42"/>
        <v>6.33</v>
      </c>
      <c r="I69" s="19">
        <f t="shared" ref="I69:I76" si="43">G69+H69</f>
        <v>27.439999999999998</v>
      </c>
      <c r="J69" s="19">
        <f t="shared" ref="J69:J76" si="44">ROUND(F69*G69,2)</f>
        <v>76</v>
      </c>
      <c r="K69" s="19">
        <f t="shared" ref="K69:K76" si="45">ROUND(F69*H69,2)</f>
        <v>22.79</v>
      </c>
      <c r="L69" s="20">
        <f t="shared" ref="L69:L76" si="46">J69+K69</f>
        <v>98.789999999999992</v>
      </c>
    </row>
    <row r="70" spans="1:12" hidden="1">
      <c r="A70" s="26" t="s">
        <v>157</v>
      </c>
      <c r="B70" s="17" t="s">
        <v>46</v>
      </c>
      <c r="C70" s="17" t="s">
        <v>32</v>
      </c>
      <c r="D70" s="18" t="s">
        <v>47</v>
      </c>
      <c r="E70" s="17" t="s">
        <v>48</v>
      </c>
      <c r="F70" s="19">
        <v>19.2</v>
      </c>
      <c r="G70" s="19">
        <v>21.93</v>
      </c>
      <c r="H70" s="19">
        <f t="shared" si="42"/>
        <v>6.58</v>
      </c>
      <c r="I70" s="19">
        <f t="shared" si="43"/>
        <v>28.509999999999998</v>
      </c>
      <c r="J70" s="19">
        <f t="shared" si="44"/>
        <v>421.06</v>
      </c>
      <c r="K70" s="19">
        <f t="shared" si="45"/>
        <v>126.34</v>
      </c>
      <c r="L70" s="20">
        <f t="shared" si="46"/>
        <v>547.4</v>
      </c>
    </row>
    <row r="71" spans="1:12" hidden="1">
      <c r="A71" s="26" t="s">
        <v>158</v>
      </c>
      <c r="B71" s="17" t="s">
        <v>50</v>
      </c>
      <c r="C71" s="17" t="s">
        <v>32</v>
      </c>
      <c r="D71" s="18" t="s">
        <v>51</v>
      </c>
      <c r="E71" s="17" t="s">
        <v>42</v>
      </c>
      <c r="F71" s="19">
        <v>0.18</v>
      </c>
      <c r="G71" s="19">
        <v>85.35</v>
      </c>
      <c r="H71" s="19">
        <f t="shared" si="42"/>
        <v>25.61</v>
      </c>
      <c r="I71" s="19">
        <f t="shared" si="43"/>
        <v>110.96</v>
      </c>
      <c r="J71" s="19">
        <f t="shared" si="44"/>
        <v>15.36</v>
      </c>
      <c r="K71" s="19">
        <f t="shared" si="45"/>
        <v>4.6100000000000003</v>
      </c>
      <c r="L71" s="20">
        <f t="shared" si="46"/>
        <v>19.97</v>
      </c>
    </row>
    <row r="72" spans="1:12" ht="30" hidden="1">
      <c r="A72" s="26" t="s">
        <v>159</v>
      </c>
      <c r="B72" s="17">
        <v>92777</v>
      </c>
      <c r="C72" s="17" t="s">
        <v>32</v>
      </c>
      <c r="D72" s="18" t="s">
        <v>53</v>
      </c>
      <c r="E72" s="17" t="s">
        <v>54</v>
      </c>
      <c r="F72" s="19">
        <f>24*0.15*0.4*100</f>
        <v>144</v>
      </c>
      <c r="G72" s="19">
        <v>9.86</v>
      </c>
      <c r="H72" s="19">
        <f t="shared" si="42"/>
        <v>2.96</v>
      </c>
      <c r="I72" s="19">
        <f t="shared" si="43"/>
        <v>12.82</v>
      </c>
      <c r="J72" s="19">
        <f t="shared" si="44"/>
        <v>1419.84</v>
      </c>
      <c r="K72" s="19">
        <f t="shared" si="45"/>
        <v>426.24</v>
      </c>
      <c r="L72" s="20">
        <f t="shared" si="46"/>
        <v>1846.08</v>
      </c>
    </row>
    <row r="73" spans="1:12" hidden="1">
      <c r="A73" s="26" t="s">
        <v>160</v>
      </c>
      <c r="B73" s="17" t="s">
        <v>56</v>
      </c>
      <c r="C73" s="17" t="s">
        <v>32</v>
      </c>
      <c r="D73" s="18" t="s">
        <v>57</v>
      </c>
      <c r="E73" s="17" t="s">
        <v>42</v>
      </c>
      <c r="F73" s="19">
        <f>24*0.15*0.4</f>
        <v>1.44</v>
      </c>
      <c r="G73" s="19">
        <v>330.94</v>
      </c>
      <c r="H73" s="19">
        <f t="shared" si="42"/>
        <v>99.28</v>
      </c>
      <c r="I73" s="19">
        <f t="shared" si="43"/>
        <v>430.22</v>
      </c>
      <c r="J73" s="19">
        <f t="shared" si="44"/>
        <v>476.55</v>
      </c>
      <c r="K73" s="19">
        <f t="shared" si="45"/>
        <v>142.96</v>
      </c>
      <c r="L73" s="20">
        <f t="shared" si="46"/>
        <v>619.51</v>
      </c>
    </row>
    <row r="74" spans="1:12" ht="45" hidden="1">
      <c r="A74" s="26" t="s">
        <v>161</v>
      </c>
      <c r="B74" s="17">
        <v>6110</v>
      </c>
      <c r="C74" s="17" t="s">
        <v>32</v>
      </c>
      <c r="D74" s="18" t="s">
        <v>59</v>
      </c>
      <c r="E74" s="17" t="s">
        <v>42</v>
      </c>
      <c r="F74" s="19">
        <f>24*0.2*0.15</f>
        <v>0.72000000000000008</v>
      </c>
      <c r="G74" s="19">
        <v>519.41</v>
      </c>
      <c r="H74" s="19">
        <f t="shared" si="42"/>
        <v>155.82</v>
      </c>
      <c r="I74" s="19">
        <f t="shared" si="43"/>
        <v>675.23</v>
      </c>
      <c r="J74" s="19">
        <f t="shared" si="44"/>
        <v>373.98</v>
      </c>
      <c r="K74" s="19">
        <f t="shared" si="45"/>
        <v>112.19</v>
      </c>
      <c r="L74" s="20">
        <f t="shared" si="46"/>
        <v>486.17</v>
      </c>
    </row>
    <row r="75" spans="1:12" ht="30" hidden="1">
      <c r="A75" s="26" t="s">
        <v>162</v>
      </c>
      <c r="B75" s="17">
        <v>5968</v>
      </c>
      <c r="C75" s="17" t="s">
        <v>32</v>
      </c>
      <c r="D75" s="18" t="s">
        <v>61</v>
      </c>
      <c r="E75" s="17" t="s">
        <v>26</v>
      </c>
      <c r="F75" s="19">
        <f>24*(0.15+0.2+0.15)</f>
        <v>12</v>
      </c>
      <c r="G75" s="19">
        <v>33.19</v>
      </c>
      <c r="H75" s="19">
        <f t="shared" si="42"/>
        <v>9.9600000000000009</v>
      </c>
      <c r="I75" s="19">
        <f t="shared" si="43"/>
        <v>43.15</v>
      </c>
      <c r="J75" s="19">
        <f t="shared" si="44"/>
        <v>398.28</v>
      </c>
      <c r="K75" s="19">
        <f t="shared" si="45"/>
        <v>119.52</v>
      </c>
      <c r="L75" s="20">
        <f t="shared" si="46"/>
        <v>517.79999999999995</v>
      </c>
    </row>
    <row r="76" spans="1:12" hidden="1">
      <c r="A76" s="26" t="s">
        <v>163</v>
      </c>
      <c r="B76" s="17">
        <v>79488</v>
      </c>
      <c r="C76" s="17" t="s">
        <v>32</v>
      </c>
      <c r="D76" s="18" t="s">
        <v>63</v>
      </c>
      <c r="E76" s="17" t="s">
        <v>42</v>
      </c>
      <c r="F76" s="19">
        <v>1.44</v>
      </c>
      <c r="G76" s="19">
        <v>7.48</v>
      </c>
      <c r="H76" s="19">
        <f t="shared" si="42"/>
        <v>2.2400000000000002</v>
      </c>
      <c r="I76" s="19">
        <f t="shared" si="43"/>
        <v>9.7200000000000006</v>
      </c>
      <c r="J76" s="19">
        <f t="shared" si="44"/>
        <v>10.77</v>
      </c>
      <c r="K76" s="19">
        <f t="shared" si="45"/>
        <v>3.23</v>
      </c>
      <c r="L76" s="20">
        <f t="shared" si="46"/>
        <v>14</v>
      </c>
    </row>
    <row r="77" spans="1:12" hidden="1">
      <c r="A77" s="22" t="s">
        <v>164</v>
      </c>
      <c r="B77" s="23"/>
      <c r="C77" s="23"/>
      <c r="D77" s="24" t="s">
        <v>65</v>
      </c>
      <c r="E77" s="23"/>
      <c r="F77" s="23"/>
      <c r="G77" s="23"/>
      <c r="H77" s="23"/>
      <c r="I77" s="23"/>
      <c r="J77" s="23"/>
      <c r="K77" s="23"/>
      <c r="L77" s="25">
        <f>SUM(L78:L81)</f>
        <v>5487.74</v>
      </c>
    </row>
    <row r="78" spans="1:12" hidden="1">
      <c r="A78" s="26" t="s">
        <v>165</v>
      </c>
      <c r="B78" s="17">
        <v>92269</v>
      </c>
      <c r="C78" s="17" t="s">
        <v>32</v>
      </c>
      <c r="D78" s="18" t="s">
        <v>67</v>
      </c>
      <c r="E78" s="17" t="s">
        <v>26</v>
      </c>
      <c r="F78" s="17">
        <v>16.8</v>
      </c>
      <c r="G78" s="17">
        <v>34.03</v>
      </c>
      <c r="H78" s="19">
        <f>ROUND(G78*$L$3,2)</f>
        <v>10.210000000000001</v>
      </c>
      <c r="I78" s="19">
        <f t="shared" ref="I78:I81" si="47">G78+H78</f>
        <v>44.24</v>
      </c>
      <c r="J78" s="19">
        <f t="shared" ref="J78:J81" si="48">ROUND(F78*G78,2)</f>
        <v>571.70000000000005</v>
      </c>
      <c r="K78" s="19">
        <f t="shared" ref="K78:K81" si="49">ROUND(F78*H78,2)</f>
        <v>171.53</v>
      </c>
      <c r="L78" s="20">
        <f t="shared" ref="L78:L81" si="50">J78+K78</f>
        <v>743.23</v>
      </c>
    </row>
    <row r="79" spans="1:12" ht="30" hidden="1">
      <c r="A79" s="26" t="s">
        <v>166</v>
      </c>
      <c r="B79" s="17">
        <v>92777</v>
      </c>
      <c r="C79" s="17" t="s">
        <v>32</v>
      </c>
      <c r="D79" s="18" t="s">
        <v>53</v>
      </c>
      <c r="E79" s="17" t="s">
        <v>54</v>
      </c>
      <c r="F79" s="17">
        <v>198</v>
      </c>
      <c r="G79" s="17">
        <v>9.86</v>
      </c>
      <c r="H79" s="19">
        <f>ROUND(G79*$L$3,2)</f>
        <v>2.96</v>
      </c>
      <c r="I79" s="19">
        <f t="shared" si="47"/>
        <v>12.82</v>
      </c>
      <c r="J79" s="19">
        <f t="shared" si="48"/>
        <v>1952.28</v>
      </c>
      <c r="K79" s="19">
        <f t="shared" si="49"/>
        <v>586.08000000000004</v>
      </c>
      <c r="L79" s="20">
        <f t="shared" si="50"/>
        <v>2538.36</v>
      </c>
    </row>
    <row r="80" spans="1:12" hidden="1">
      <c r="A80" s="26" t="s">
        <v>167</v>
      </c>
      <c r="B80" s="17" t="s">
        <v>56</v>
      </c>
      <c r="C80" s="17" t="s">
        <v>32</v>
      </c>
      <c r="D80" s="18" t="s">
        <v>57</v>
      </c>
      <c r="E80" s="17" t="s">
        <v>42</v>
      </c>
      <c r="F80" s="17">
        <v>1.98</v>
      </c>
      <c r="G80" s="17">
        <v>330.94</v>
      </c>
      <c r="H80" s="19">
        <f>ROUND(G80*$L$3,2)</f>
        <v>99.28</v>
      </c>
      <c r="I80" s="19">
        <f t="shared" si="47"/>
        <v>430.22</v>
      </c>
      <c r="J80" s="19">
        <f t="shared" si="48"/>
        <v>655.26</v>
      </c>
      <c r="K80" s="19">
        <f t="shared" si="49"/>
        <v>196.57</v>
      </c>
      <c r="L80" s="20">
        <f t="shared" si="50"/>
        <v>851.82999999999993</v>
      </c>
    </row>
    <row r="81" spans="1:12" ht="45" hidden="1">
      <c r="A81" s="26" t="s">
        <v>168</v>
      </c>
      <c r="B81" s="17" t="s">
        <v>71</v>
      </c>
      <c r="C81" s="17" t="s">
        <v>32</v>
      </c>
      <c r="D81" s="18" t="s">
        <v>72</v>
      </c>
      <c r="E81" s="17" t="s">
        <v>26</v>
      </c>
      <c r="F81" s="17">
        <v>18</v>
      </c>
      <c r="G81" s="17">
        <v>57.88</v>
      </c>
      <c r="H81" s="19">
        <f>ROUND(G81*$L$3,2)</f>
        <v>17.36</v>
      </c>
      <c r="I81" s="19">
        <f t="shared" si="47"/>
        <v>75.240000000000009</v>
      </c>
      <c r="J81" s="19">
        <f t="shared" si="48"/>
        <v>1041.8399999999999</v>
      </c>
      <c r="K81" s="19">
        <f t="shared" si="49"/>
        <v>312.48</v>
      </c>
      <c r="L81" s="20">
        <f t="shared" si="50"/>
        <v>1354.32</v>
      </c>
    </row>
    <row r="82" spans="1:12" hidden="1">
      <c r="A82" s="22" t="s">
        <v>169</v>
      </c>
      <c r="B82" s="23"/>
      <c r="C82" s="23"/>
      <c r="D82" s="24" t="s">
        <v>74</v>
      </c>
      <c r="E82" s="23"/>
      <c r="F82" s="23"/>
      <c r="G82" s="23"/>
      <c r="H82" s="23"/>
      <c r="I82" s="23"/>
      <c r="J82" s="23"/>
      <c r="K82" s="23"/>
      <c r="L82" s="25">
        <f>SUM(L83:L83)</f>
        <v>5065.92</v>
      </c>
    </row>
    <row r="83" spans="1:12" ht="60" hidden="1">
      <c r="A83" s="26" t="s">
        <v>170</v>
      </c>
      <c r="B83" s="17" t="s">
        <v>76</v>
      </c>
      <c r="C83" s="17" t="s">
        <v>77</v>
      </c>
      <c r="D83" s="18" t="s">
        <v>78</v>
      </c>
      <c r="E83" s="17" t="s">
        <v>26</v>
      </c>
      <c r="F83" s="17">
        <v>72</v>
      </c>
      <c r="G83" s="17">
        <f>70.2-16.08</f>
        <v>54.120000000000005</v>
      </c>
      <c r="H83" s="19">
        <f>ROUND(G83*$L$3,2)</f>
        <v>16.239999999999998</v>
      </c>
      <c r="I83" s="19">
        <f t="shared" ref="I83" si="51">G83+H83</f>
        <v>70.36</v>
      </c>
      <c r="J83" s="19">
        <f t="shared" ref="J83" si="52">ROUND(F83*G83,2)</f>
        <v>3896.64</v>
      </c>
      <c r="K83" s="19">
        <f t="shared" ref="K83" si="53">ROUND(F83*H83,2)</f>
        <v>1169.28</v>
      </c>
      <c r="L83" s="20">
        <f t="shared" ref="L83" si="54">J83+K83</f>
        <v>5065.92</v>
      </c>
    </row>
    <row r="84" spans="1:12" hidden="1">
      <c r="A84" s="22" t="s">
        <v>171</v>
      </c>
      <c r="B84" s="23"/>
      <c r="C84" s="23"/>
      <c r="D84" s="24" t="s">
        <v>80</v>
      </c>
      <c r="E84" s="23"/>
      <c r="F84" s="23"/>
      <c r="G84" s="23"/>
      <c r="H84" s="23"/>
      <c r="I84" s="23"/>
      <c r="J84" s="23"/>
      <c r="K84" s="23"/>
      <c r="L84" s="25">
        <f>SUM(L85:L85)</f>
        <v>9326.84</v>
      </c>
    </row>
    <row r="85" spans="1:12" hidden="1">
      <c r="A85" s="26" t="s">
        <v>172</v>
      </c>
      <c r="B85" s="27" t="s">
        <v>88</v>
      </c>
      <c r="C85" s="27" t="s">
        <v>32</v>
      </c>
      <c r="D85" s="27" t="s">
        <v>173</v>
      </c>
      <c r="E85" s="28" t="s">
        <v>26</v>
      </c>
      <c r="F85" s="29">
        <v>12.8</v>
      </c>
      <c r="G85" s="29">
        <v>560.51</v>
      </c>
      <c r="H85" s="30">
        <f>ROUND(G85*$L$3,2)</f>
        <v>168.15</v>
      </c>
      <c r="I85" s="29">
        <f>SUM(G85:H85)</f>
        <v>728.66</v>
      </c>
      <c r="J85" s="31">
        <f t="shared" ref="J85" si="55">TRUNC(F85*G85,2)</f>
        <v>7174.52</v>
      </c>
      <c r="K85" s="31">
        <f t="shared" ref="K85" si="56">TRUNC(F85*H85,2)</f>
        <v>2152.3200000000002</v>
      </c>
      <c r="L85" s="32">
        <f t="shared" ref="L85" si="57">SUM(J85:K85)</f>
        <v>9326.84</v>
      </c>
    </row>
    <row r="86" spans="1:12" hidden="1">
      <c r="A86" s="22" t="s">
        <v>174</v>
      </c>
      <c r="B86" s="23"/>
      <c r="C86" s="23"/>
      <c r="D86" s="24" t="s">
        <v>91</v>
      </c>
      <c r="E86" s="23"/>
      <c r="F86" s="23"/>
      <c r="G86" s="23"/>
      <c r="H86" s="23"/>
      <c r="I86" s="23"/>
      <c r="J86" s="23"/>
      <c r="K86" s="23"/>
      <c r="L86" s="25">
        <f>SUM(L87:L88)</f>
        <v>5502.4699999999993</v>
      </c>
    </row>
    <row r="87" spans="1:12" hidden="1">
      <c r="A87" s="26" t="s">
        <v>175</v>
      </c>
      <c r="B87" s="33" t="s">
        <v>93</v>
      </c>
      <c r="C87" s="17" t="s">
        <v>77</v>
      </c>
      <c r="D87" s="18" t="s">
        <v>94</v>
      </c>
      <c r="E87" s="17" t="s">
        <v>26</v>
      </c>
      <c r="F87" s="17">
        <v>30.24</v>
      </c>
      <c r="G87" s="17">
        <f>125.41-28.73</f>
        <v>96.679999999999993</v>
      </c>
      <c r="H87" s="19">
        <f>ROUND(G87*$L$3,2)</f>
        <v>29</v>
      </c>
      <c r="I87" s="19">
        <f t="shared" ref="I87:I88" si="58">G87+H87</f>
        <v>125.67999999999999</v>
      </c>
      <c r="J87" s="19">
        <f t="shared" ref="J87:J88" si="59">ROUND(F87*G87,2)</f>
        <v>2923.6</v>
      </c>
      <c r="K87" s="19">
        <f t="shared" ref="K87:K88" si="60">ROUND(F87*H87,2)</f>
        <v>876.96</v>
      </c>
      <c r="L87" s="20">
        <f t="shared" ref="L87:L88" si="61">J87+K87</f>
        <v>3800.56</v>
      </c>
    </row>
    <row r="88" spans="1:12" hidden="1">
      <c r="A88" s="26" t="s">
        <v>176</v>
      </c>
      <c r="B88" s="33" t="s">
        <v>96</v>
      </c>
      <c r="C88" s="17" t="s">
        <v>77</v>
      </c>
      <c r="D88" s="18" t="s">
        <v>97</v>
      </c>
      <c r="E88" s="17" t="s">
        <v>26</v>
      </c>
      <c r="F88" s="17">
        <v>30.24</v>
      </c>
      <c r="G88" s="17">
        <f>56.15-12.86</f>
        <v>43.29</v>
      </c>
      <c r="H88" s="19">
        <f>ROUND(G88*$L$3,2)</f>
        <v>12.99</v>
      </c>
      <c r="I88" s="19">
        <f t="shared" si="58"/>
        <v>56.28</v>
      </c>
      <c r="J88" s="19">
        <f t="shared" si="59"/>
        <v>1309.0899999999999</v>
      </c>
      <c r="K88" s="19">
        <f t="shared" si="60"/>
        <v>392.82</v>
      </c>
      <c r="L88" s="20">
        <f t="shared" si="61"/>
        <v>1701.9099999999999</v>
      </c>
    </row>
    <row r="89" spans="1:12" hidden="1">
      <c r="A89" s="22" t="s">
        <v>177</v>
      </c>
      <c r="B89" s="23"/>
      <c r="C89" s="23"/>
      <c r="D89" s="24" t="s">
        <v>99</v>
      </c>
      <c r="E89" s="23"/>
      <c r="F89" s="23"/>
      <c r="G89" s="23"/>
      <c r="H89" s="23"/>
      <c r="I89" s="23"/>
      <c r="J89" s="23"/>
      <c r="K89" s="23"/>
      <c r="L89" s="25">
        <f>SUM(L90:L91)</f>
        <v>5058.7199999999993</v>
      </c>
    </row>
    <row r="90" spans="1:12" ht="30" hidden="1">
      <c r="A90" s="26" t="s">
        <v>178</v>
      </c>
      <c r="B90" s="17">
        <v>87870</v>
      </c>
      <c r="C90" s="17" t="s">
        <v>32</v>
      </c>
      <c r="D90" s="18" t="s">
        <v>101</v>
      </c>
      <c r="E90" s="17" t="s">
        <v>26</v>
      </c>
      <c r="F90" s="19">
        <f>24*3*2</f>
        <v>144</v>
      </c>
      <c r="G90" s="19">
        <v>2.96</v>
      </c>
      <c r="H90" s="19">
        <f>ROUND(G90*$L$3,2)</f>
        <v>0.89</v>
      </c>
      <c r="I90" s="19">
        <f t="shared" ref="I90:I91" si="62">G90+H90</f>
        <v>3.85</v>
      </c>
      <c r="J90" s="19">
        <f t="shared" ref="J90:J91" si="63">ROUND(F90*G90,2)</f>
        <v>426.24</v>
      </c>
      <c r="K90" s="19">
        <f t="shared" ref="K90:K91" si="64">ROUND(F90*H90,2)</f>
        <v>128.16</v>
      </c>
      <c r="L90" s="20">
        <f t="shared" ref="L90:L91" si="65">J90+K90</f>
        <v>554.4</v>
      </c>
    </row>
    <row r="91" spans="1:12" ht="30" hidden="1">
      <c r="A91" s="26" t="s">
        <v>179</v>
      </c>
      <c r="B91" s="17">
        <v>87534</v>
      </c>
      <c r="C91" s="17" t="s">
        <v>32</v>
      </c>
      <c r="D91" s="18" t="s">
        <v>103</v>
      </c>
      <c r="E91" s="17" t="s">
        <v>26</v>
      </c>
      <c r="F91" s="19">
        <f>F90</f>
        <v>144</v>
      </c>
      <c r="G91" s="19">
        <v>24.06</v>
      </c>
      <c r="H91" s="19">
        <f>ROUND(G91*$L$3,2)</f>
        <v>7.22</v>
      </c>
      <c r="I91" s="19">
        <f t="shared" si="62"/>
        <v>31.279999999999998</v>
      </c>
      <c r="J91" s="19">
        <f t="shared" si="63"/>
        <v>3464.64</v>
      </c>
      <c r="K91" s="19">
        <f t="shared" si="64"/>
        <v>1039.68</v>
      </c>
      <c r="L91" s="20">
        <f t="shared" si="65"/>
        <v>4504.32</v>
      </c>
    </row>
    <row r="92" spans="1:12" hidden="1">
      <c r="A92" s="22" t="s">
        <v>180</v>
      </c>
      <c r="B92" s="23"/>
      <c r="C92" s="23"/>
      <c r="D92" s="24" t="s">
        <v>105</v>
      </c>
      <c r="E92" s="23"/>
      <c r="F92" s="23"/>
      <c r="G92" s="23"/>
      <c r="H92" s="23"/>
      <c r="I92" s="23"/>
      <c r="J92" s="23"/>
      <c r="K92" s="23"/>
      <c r="L92" s="25">
        <f>SUM(L93:L97)</f>
        <v>3399.59</v>
      </c>
    </row>
    <row r="93" spans="1:12" hidden="1">
      <c r="A93" s="26" t="s">
        <v>181</v>
      </c>
      <c r="B93" s="34" t="s">
        <v>107</v>
      </c>
      <c r="C93" s="34" t="s">
        <v>32</v>
      </c>
      <c r="D93" s="34" t="s">
        <v>108</v>
      </c>
      <c r="E93" s="35" t="s">
        <v>26</v>
      </c>
      <c r="F93" s="19">
        <v>18</v>
      </c>
      <c r="G93" s="19">
        <v>27.53</v>
      </c>
      <c r="H93" s="19">
        <f>ROUND(G93*$L$3,2)</f>
        <v>8.26</v>
      </c>
      <c r="I93" s="19">
        <f t="shared" ref="I93:I97" si="66">G93+H93</f>
        <v>35.79</v>
      </c>
      <c r="J93" s="19">
        <f t="shared" ref="J93:J97" si="67">ROUND(F93*G93,2)</f>
        <v>495.54</v>
      </c>
      <c r="K93" s="19">
        <f t="shared" ref="K93:K97" si="68">ROUND(F93*H93,2)</f>
        <v>148.68</v>
      </c>
      <c r="L93" s="20">
        <f t="shared" ref="L93:L97" si="69">J93+K93</f>
        <v>644.22</v>
      </c>
    </row>
    <row r="94" spans="1:12" hidden="1">
      <c r="A94" s="26" t="s">
        <v>182</v>
      </c>
      <c r="B94" s="34">
        <v>87620</v>
      </c>
      <c r="C94" s="34" t="s">
        <v>32</v>
      </c>
      <c r="D94" s="34" t="s">
        <v>110</v>
      </c>
      <c r="E94" s="35" t="s">
        <v>26</v>
      </c>
      <c r="F94" s="19">
        <v>18</v>
      </c>
      <c r="G94" s="19">
        <v>22.64</v>
      </c>
      <c r="H94" s="19">
        <f>ROUND(G94*$L$3,2)</f>
        <v>6.79</v>
      </c>
      <c r="I94" s="19">
        <f t="shared" si="66"/>
        <v>29.43</v>
      </c>
      <c r="J94" s="19">
        <f t="shared" si="67"/>
        <v>407.52</v>
      </c>
      <c r="K94" s="19">
        <f t="shared" si="68"/>
        <v>122.22</v>
      </c>
      <c r="L94" s="20">
        <f t="shared" si="69"/>
        <v>529.74</v>
      </c>
    </row>
    <row r="95" spans="1:12" ht="25.5" hidden="1">
      <c r="A95" s="26" t="s">
        <v>183</v>
      </c>
      <c r="B95" s="34">
        <v>87250</v>
      </c>
      <c r="C95" s="34" t="s">
        <v>32</v>
      </c>
      <c r="D95" s="34" t="s">
        <v>112</v>
      </c>
      <c r="E95" s="35" t="s">
        <v>26</v>
      </c>
      <c r="F95" s="19">
        <v>18</v>
      </c>
      <c r="G95" s="19">
        <v>42.21</v>
      </c>
      <c r="H95" s="19">
        <f>ROUND(G95*$L$3,2)</f>
        <v>12.66</v>
      </c>
      <c r="I95" s="19">
        <f t="shared" si="66"/>
        <v>54.870000000000005</v>
      </c>
      <c r="J95" s="19">
        <f t="shared" si="67"/>
        <v>759.78</v>
      </c>
      <c r="K95" s="19">
        <f t="shared" si="68"/>
        <v>227.88</v>
      </c>
      <c r="L95" s="20">
        <f t="shared" si="69"/>
        <v>987.66</v>
      </c>
    </row>
    <row r="96" spans="1:12" hidden="1">
      <c r="A96" s="26" t="s">
        <v>184</v>
      </c>
      <c r="B96" s="34" t="s">
        <v>114</v>
      </c>
      <c r="C96" s="34" t="s">
        <v>115</v>
      </c>
      <c r="D96" s="34" t="s">
        <v>116</v>
      </c>
      <c r="E96" s="35" t="s">
        <v>39</v>
      </c>
      <c r="F96" s="19">
        <f>2.5+2+1.6</f>
        <v>6.1</v>
      </c>
      <c r="G96" s="19">
        <f>96.54-22.11</f>
        <v>74.430000000000007</v>
      </c>
      <c r="H96" s="19">
        <f>ROUND(G96*$L$3,2)</f>
        <v>22.33</v>
      </c>
      <c r="I96" s="19">
        <f t="shared" si="66"/>
        <v>96.76</v>
      </c>
      <c r="J96" s="19">
        <f t="shared" si="67"/>
        <v>454.02</v>
      </c>
      <c r="K96" s="19">
        <f t="shared" si="68"/>
        <v>136.21</v>
      </c>
      <c r="L96" s="20">
        <f t="shared" si="69"/>
        <v>590.23</v>
      </c>
    </row>
    <row r="97" spans="1:12" hidden="1">
      <c r="A97" s="26" t="s">
        <v>185</v>
      </c>
      <c r="B97" s="36" t="s">
        <v>118</v>
      </c>
      <c r="C97" s="36" t="s">
        <v>115</v>
      </c>
      <c r="D97" s="34" t="s">
        <v>119</v>
      </c>
      <c r="E97" s="35" t="s">
        <v>26</v>
      </c>
      <c r="F97" s="19">
        <f>0.6*(12+8.4)</f>
        <v>12.239999999999998</v>
      </c>
      <c r="G97" s="19">
        <f>52.8-12.09</f>
        <v>40.709999999999994</v>
      </c>
      <c r="H97" s="19">
        <f>ROUND(G97*$L$3,2)</f>
        <v>12.21</v>
      </c>
      <c r="I97" s="19">
        <f t="shared" si="66"/>
        <v>52.919999999999995</v>
      </c>
      <c r="J97" s="19">
        <f t="shared" si="67"/>
        <v>498.29</v>
      </c>
      <c r="K97" s="19">
        <f t="shared" si="68"/>
        <v>149.44999999999999</v>
      </c>
      <c r="L97" s="20">
        <f t="shared" si="69"/>
        <v>647.74</v>
      </c>
    </row>
    <row r="98" spans="1:12" hidden="1">
      <c r="A98" s="22" t="s">
        <v>186</v>
      </c>
      <c r="B98" s="23"/>
      <c r="C98" s="23"/>
      <c r="D98" s="24" t="s">
        <v>121</v>
      </c>
      <c r="E98" s="23"/>
      <c r="F98" s="23"/>
      <c r="G98" s="23"/>
      <c r="H98" s="23"/>
      <c r="I98" s="23"/>
      <c r="J98" s="23"/>
      <c r="K98" s="23"/>
      <c r="L98" s="25">
        <f>SUM(L99:L105)</f>
        <v>1094.3699999999999</v>
      </c>
    </row>
    <row r="99" spans="1:12" hidden="1">
      <c r="A99" s="26" t="s">
        <v>187</v>
      </c>
      <c r="B99" s="17">
        <v>91856</v>
      </c>
      <c r="C99" s="17" t="s">
        <v>32</v>
      </c>
      <c r="D99" s="18" t="s">
        <v>123</v>
      </c>
      <c r="E99" s="17" t="s">
        <v>39</v>
      </c>
      <c r="F99" s="19">
        <v>30</v>
      </c>
      <c r="G99" s="19">
        <v>8.18</v>
      </c>
      <c r="H99" s="19">
        <f t="shared" ref="H99:H105" si="70">ROUND(G99*$L$3,2)</f>
        <v>2.4500000000000002</v>
      </c>
      <c r="I99" s="19">
        <f t="shared" ref="I99:I105" si="71">G99+H99</f>
        <v>10.629999999999999</v>
      </c>
      <c r="J99" s="19">
        <f t="shared" ref="J99:J105" si="72">ROUND(F99*G99,2)</f>
        <v>245.4</v>
      </c>
      <c r="K99" s="19">
        <f t="shared" ref="K99:K105" si="73">ROUND(F99*H99,2)</f>
        <v>73.5</v>
      </c>
      <c r="L99" s="20">
        <f t="shared" ref="L99:L105" si="74">J99+K99</f>
        <v>318.89999999999998</v>
      </c>
    </row>
    <row r="100" spans="1:12" hidden="1">
      <c r="A100" s="26" t="s">
        <v>188</v>
      </c>
      <c r="B100" s="17">
        <v>91926</v>
      </c>
      <c r="C100" s="17" t="s">
        <v>32</v>
      </c>
      <c r="D100" s="18" t="s">
        <v>125</v>
      </c>
      <c r="E100" s="17" t="s">
        <v>39</v>
      </c>
      <c r="F100" s="19">
        <v>40</v>
      </c>
      <c r="G100" s="19">
        <v>3.47</v>
      </c>
      <c r="H100" s="19">
        <f t="shared" si="70"/>
        <v>1.04</v>
      </c>
      <c r="I100" s="19">
        <f t="shared" si="71"/>
        <v>4.51</v>
      </c>
      <c r="J100" s="19">
        <f t="shared" si="72"/>
        <v>138.80000000000001</v>
      </c>
      <c r="K100" s="19">
        <f t="shared" si="73"/>
        <v>41.6</v>
      </c>
      <c r="L100" s="20">
        <f t="shared" si="74"/>
        <v>180.4</v>
      </c>
    </row>
    <row r="101" spans="1:12" hidden="1">
      <c r="A101" s="26" t="s">
        <v>189</v>
      </c>
      <c r="B101" s="17">
        <v>91924</v>
      </c>
      <c r="C101" s="17" t="s">
        <v>32</v>
      </c>
      <c r="D101" s="18" t="s">
        <v>127</v>
      </c>
      <c r="E101" s="17" t="s">
        <v>39</v>
      </c>
      <c r="F101" s="19">
        <v>20</v>
      </c>
      <c r="G101" s="19">
        <v>1.69</v>
      </c>
      <c r="H101" s="19">
        <f t="shared" si="70"/>
        <v>0.51</v>
      </c>
      <c r="I101" s="19">
        <f t="shared" si="71"/>
        <v>2.2000000000000002</v>
      </c>
      <c r="J101" s="19">
        <f t="shared" si="72"/>
        <v>33.799999999999997</v>
      </c>
      <c r="K101" s="19">
        <f t="shared" si="73"/>
        <v>10.199999999999999</v>
      </c>
      <c r="L101" s="20">
        <f t="shared" si="74"/>
        <v>44</v>
      </c>
    </row>
    <row r="102" spans="1:12" hidden="1">
      <c r="A102" s="26" t="s">
        <v>190</v>
      </c>
      <c r="B102" s="17">
        <v>91940</v>
      </c>
      <c r="C102" s="17" t="s">
        <v>32</v>
      </c>
      <c r="D102" s="18" t="s">
        <v>129</v>
      </c>
      <c r="E102" s="17" t="s">
        <v>84</v>
      </c>
      <c r="F102" s="19">
        <v>3</v>
      </c>
      <c r="G102" s="19">
        <v>10.75</v>
      </c>
      <c r="H102" s="19">
        <f t="shared" si="70"/>
        <v>3.23</v>
      </c>
      <c r="I102" s="19">
        <f t="shared" si="71"/>
        <v>13.98</v>
      </c>
      <c r="J102" s="19">
        <f t="shared" si="72"/>
        <v>32.25</v>
      </c>
      <c r="K102" s="19">
        <f t="shared" si="73"/>
        <v>9.69</v>
      </c>
      <c r="L102" s="20">
        <f t="shared" si="74"/>
        <v>41.94</v>
      </c>
    </row>
    <row r="103" spans="1:12" hidden="1">
      <c r="A103" s="26" t="s">
        <v>191</v>
      </c>
      <c r="B103" s="17">
        <v>91953</v>
      </c>
      <c r="C103" s="17" t="s">
        <v>32</v>
      </c>
      <c r="D103" s="18" t="s">
        <v>131</v>
      </c>
      <c r="E103" s="17" t="s">
        <v>84</v>
      </c>
      <c r="F103" s="19">
        <v>3</v>
      </c>
      <c r="G103" s="19">
        <v>20.71</v>
      </c>
      <c r="H103" s="19">
        <f t="shared" si="70"/>
        <v>6.21</v>
      </c>
      <c r="I103" s="19">
        <f t="shared" si="71"/>
        <v>26.92</v>
      </c>
      <c r="J103" s="19">
        <f t="shared" si="72"/>
        <v>62.13</v>
      </c>
      <c r="K103" s="19">
        <f t="shared" si="73"/>
        <v>18.63</v>
      </c>
      <c r="L103" s="20">
        <f t="shared" si="74"/>
        <v>80.760000000000005</v>
      </c>
    </row>
    <row r="104" spans="1:12" hidden="1">
      <c r="A104" s="26" t="s">
        <v>192</v>
      </c>
      <c r="B104" s="17">
        <v>92000</v>
      </c>
      <c r="C104" s="17" t="s">
        <v>32</v>
      </c>
      <c r="D104" s="18" t="s">
        <v>133</v>
      </c>
      <c r="E104" s="17" t="s">
        <v>84</v>
      </c>
      <c r="F104" s="19">
        <v>3</v>
      </c>
      <c r="G104" s="19">
        <v>19.63</v>
      </c>
      <c r="H104" s="19">
        <f t="shared" si="70"/>
        <v>5.89</v>
      </c>
      <c r="I104" s="19">
        <f t="shared" si="71"/>
        <v>25.52</v>
      </c>
      <c r="J104" s="19">
        <f t="shared" si="72"/>
        <v>58.89</v>
      </c>
      <c r="K104" s="19">
        <f t="shared" si="73"/>
        <v>17.670000000000002</v>
      </c>
      <c r="L104" s="20">
        <f t="shared" si="74"/>
        <v>76.56</v>
      </c>
    </row>
    <row r="105" spans="1:12" hidden="1">
      <c r="A105" s="26" t="s">
        <v>193</v>
      </c>
      <c r="B105" s="17" t="s">
        <v>135</v>
      </c>
      <c r="C105" s="17" t="s">
        <v>32</v>
      </c>
      <c r="D105" s="18" t="s">
        <v>136</v>
      </c>
      <c r="E105" s="17" t="s">
        <v>84</v>
      </c>
      <c r="F105" s="19">
        <v>3</v>
      </c>
      <c r="G105" s="19">
        <v>90.21</v>
      </c>
      <c r="H105" s="19">
        <f t="shared" si="70"/>
        <v>27.06</v>
      </c>
      <c r="I105" s="19">
        <f t="shared" si="71"/>
        <v>117.27</v>
      </c>
      <c r="J105" s="19">
        <f t="shared" si="72"/>
        <v>270.63</v>
      </c>
      <c r="K105" s="19">
        <f t="shared" si="73"/>
        <v>81.180000000000007</v>
      </c>
      <c r="L105" s="20">
        <f t="shared" si="74"/>
        <v>351.81</v>
      </c>
    </row>
    <row r="106" spans="1:12" hidden="1">
      <c r="A106" s="22" t="s">
        <v>194</v>
      </c>
      <c r="B106" s="23"/>
      <c r="C106" s="23"/>
      <c r="D106" s="24" t="s">
        <v>138</v>
      </c>
      <c r="E106" s="23"/>
      <c r="F106" s="23"/>
      <c r="G106" s="23"/>
      <c r="H106" s="23"/>
      <c r="I106" s="23"/>
      <c r="J106" s="23"/>
      <c r="K106" s="23"/>
      <c r="L106" s="25">
        <f>SUM(L107:L108)</f>
        <v>1565.6399999999999</v>
      </c>
    </row>
    <row r="107" spans="1:12" ht="45" hidden="1">
      <c r="A107" s="26" t="s">
        <v>195</v>
      </c>
      <c r="B107" s="17">
        <v>88487</v>
      </c>
      <c r="C107" s="17" t="s">
        <v>32</v>
      </c>
      <c r="D107" s="18" t="s">
        <v>140</v>
      </c>
      <c r="E107" s="17" t="s">
        <v>26</v>
      </c>
      <c r="F107" s="19">
        <v>90</v>
      </c>
      <c r="G107" s="19">
        <v>7.61</v>
      </c>
      <c r="H107" s="19">
        <f>ROUND(G107*$L$3,2)</f>
        <v>2.2799999999999998</v>
      </c>
      <c r="I107" s="19">
        <f t="shared" ref="I107:I108" si="75">G107+H107</f>
        <v>9.89</v>
      </c>
      <c r="J107" s="19">
        <f t="shared" ref="J107:J108" si="76">ROUND(F107*G107,2)</f>
        <v>684.9</v>
      </c>
      <c r="K107" s="19">
        <f t="shared" ref="K107:K108" si="77">ROUND(F107*H107,2)</f>
        <v>205.2</v>
      </c>
      <c r="L107" s="20">
        <f t="shared" ref="L107:L108" si="78">J107+K107</f>
        <v>890.09999999999991</v>
      </c>
    </row>
    <row r="108" spans="1:12" ht="30" hidden="1">
      <c r="A108" s="26" t="s">
        <v>196</v>
      </c>
      <c r="B108" s="17">
        <v>88489</v>
      </c>
      <c r="C108" s="17" t="s">
        <v>32</v>
      </c>
      <c r="D108" s="18" t="s">
        <v>142</v>
      </c>
      <c r="E108" s="17" t="s">
        <v>26</v>
      </c>
      <c r="F108" s="19">
        <f>18*3</f>
        <v>54</v>
      </c>
      <c r="G108" s="19">
        <v>9.6199999999999992</v>
      </c>
      <c r="H108" s="19">
        <f>ROUND(G108*$L$3,2)</f>
        <v>2.89</v>
      </c>
      <c r="I108" s="19">
        <f t="shared" si="75"/>
        <v>12.51</v>
      </c>
      <c r="J108" s="19">
        <f t="shared" si="76"/>
        <v>519.48</v>
      </c>
      <c r="K108" s="19">
        <f t="shared" si="77"/>
        <v>156.06</v>
      </c>
      <c r="L108" s="20">
        <f t="shared" si="78"/>
        <v>675.54</v>
      </c>
    </row>
    <row r="109" spans="1:12" hidden="1">
      <c r="A109" s="22" t="s">
        <v>197</v>
      </c>
      <c r="B109" s="23"/>
      <c r="C109" s="23"/>
      <c r="D109" s="24" t="s">
        <v>144</v>
      </c>
      <c r="E109" s="23"/>
      <c r="F109" s="23"/>
      <c r="G109" s="23"/>
      <c r="H109" s="23"/>
      <c r="I109" s="23"/>
      <c r="J109" s="23"/>
      <c r="K109" s="23"/>
      <c r="L109" s="25" t="e">
        <f>SUM(#REF!)</f>
        <v>#REF!</v>
      </c>
    </row>
    <row r="110" spans="1:12">
      <c r="A110" s="22" t="s">
        <v>18</v>
      </c>
      <c r="B110" s="107"/>
      <c r="C110" s="107"/>
      <c r="D110" s="24" t="s">
        <v>198</v>
      </c>
      <c r="E110" s="23"/>
      <c r="F110" s="125"/>
      <c r="G110" s="125"/>
      <c r="H110" s="125"/>
      <c r="I110" s="125"/>
      <c r="J110" s="125"/>
      <c r="K110" s="125"/>
      <c r="L110" s="25">
        <f>SUM(L111:L113)</f>
        <v>22335.3</v>
      </c>
    </row>
    <row r="111" spans="1:12">
      <c r="A111" s="41" t="s">
        <v>20</v>
      </c>
      <c r="B111" s="100">
        <v>92990</v>
      </c>
      <c r="C111" s="100" t="s">
        <v>32</v>
      </c>
      <c r="D111" s="43" t="s">
        <v>199</v>
      </c>
      <c r="E111" s="42" t="s">
        <v>39</v>
      </c>
      <c r="F111" s="44">
        <v>240</v>
      </c>
      <c r="G111" s="44">
        <v>37.549999999999997</v>
      </c>
      <c r="H111" s="44">
        <f>ROUND(G111*$L$3,2)</f>
        <v>11.27</v>
      </c>
      <c r="I111" s="44">
        <f>G111+H111</f>
        <v>48.819999999999993</v>
      </c>
      <c r="J111" s="44">
        <f>ROUND(F111*G111,2)</f>
        <v>9012</v>
      </c>
      <c r="K111" s="44">
        <f>ROUND(F111*H111,2)</f>
        <v>2704.8</v>
      </c>
      <c r="L111" s="45">
        <f>J111+K111</f>
        <v>11716.8</v>
      </c>
    </row>
    <row r="112" spans="1:12">
      <c r="A112" s="41" t="s">
        <v>34</v>
      </c>
      <c r="B112" s="100">
        <v>92986</v>
      </c>
      <c r="C112" s="100" t="s">
        <v>24</v>
      </c>
      <c r="D112" s="43" t="s">
        <v>200</v>
      </c>
      <c r="E112" s="42" t="s">
        <v>39</v>
      </c>
      <c r="F112" s="44">
        <v>300</v>
      </c>
      <c r="G112" s="44">
        <v>19.82</v>
      </c>
      <c r="H112" s="44">
        <f>ROUND(G112*$L$3,2)</f>
        <v>5.95</v>
      </c>
      <c r="I112" s="44">
        <f>G112+H112</f>
        <v>25.77</v>
      </c>
      <c r="J112" s="44">
        <f>ROUND(F112*G112,2)</f>
        <v>5946</v>
      </c>
      <c r="K112" s="44">
        <f>ROUND(F112*H112,2)</f>
        <v>1785</v>
      </c>
      <c r="L112" s="45">
        <f>J112+K112</f>
        <v>7731</v>
      </c>
    </row>
    <row r="113" spans="1:12">
      <c r="A113" s="41" t="s">
        <v>64</v>
      </c>
      <c r="B113" s="100">
        <v>92984</v>
      </c>
      <c r="C113" s="100" t="s">
        <v>32</v>
      </c>
      <c r="D113" s="43" t="s">
        <v>201</v>
      </c>
      <c r="E113" s="42" t="s">
        <v>39</v>
      </c>
      <c r="F113" s="44">
        <v>150</v>
      </c>
      <c r="G113" s="44">
        <v>14.81</v>
      </c>
      <c r="H113" s="44">
        <f>ROUND(G113*$L$3,2)</f>
        <v>4.4400000000000004</v>
      </c>
      <c r="I113" s="44">
        <f>G113+H113</f>
        <v>19.25</v>
      </c>
      <c r="J113" s="44">
        <f>ROUND(F113*G113,2)</f>
        <v>2221.5</v>
      </c>
      <c r="K113" s="44">
        <f>ROUND(F113*H113,2)</f>
        <v>666</v>
      </c>
      <c r="L113" s="45">
        <f>J113+K113</f>
        <v>2887.5</v>
      </c>
    </row>
    <row r="114" spans="1:12">
      <c r="A114" s="41"/>
      <c r="B114" s="100"/>
      <c r="C114" s="100"/>
      <c r="D114" s="43"/>
      <c r="E114" s="42"/>
      <c r="F114" s="44"/>
      <c r="G114" s="44"/>
      <c r="H114" s="44"/>
      <c r="I114" s="44"/>
      <c r="J114" s="44"/>
      <c r="K114" s="44"/>
      <c r="L114" s="45"/>
    </row>
    <row r="115" spans="1:12">
      <c r="A115" s="46" t="s">
        <v>147</v>
      </c>
      <c r="B115" s="108"/>
      <c r="C115" s="108"/>
      <c r="D115" s="48" t="s">
        <v>202</v>
      </c>
      <c r="E115" s="47"/>
      <c r="F115" s="126"/>
      <c r="G115" s="126"/>
      <c r="H115" s="126"/>
      <c r="I115" s="126"/>
      <c r="J115" s="126"/>
      <c r="K115" s="126"/>
      <c r="L115" s="49">
        <f>SUM(L116:L134)</f>
        <v>9276.7200000000012</v>
      </c>
    </row>
    <row r="116" spans="1:12" s="53" customFormat="1" ht="30">
      <c r="A116" s="50" t="s">
        <v>149</v>
      </c>
      <c r="B116" s="109" t="s">
        <v>203</v>
      </c>
      <c r="C116" s="109" t="s">
        <v>204</v>
      </c>
      <c r="D116" s="52" t="s">
        <v>205</v>
      </c>
      <c r="E116" s="51" t="s">
        <v>206</v>
      </c>
      <c r="F116" s="44">
        <v>1</v>
      </c>
      <c r="G116" s="44">
        <v>843.42</v>
      </c>
      <c r="H116" s="44">
        <f t="shared" ref="H116:H122" si="79">ROUND(G116*$L$3,2)</f>
        <v>253.03</v>
      </c>
      <c r="I116" s="44">
        <f t="shared" ref="I116:I122" si="80">G116+H116</f>
        <v>1096.45</v>
      </c>
      <c r="J116" s="44">
        <f t="shared" ref="J116:J122" si="81">ROUND(F116*G116,2)</f>
        <v>843.42</v>
      </c>
      <c r="K116" s="44">
        <f t="shared" ref="K116:K122" si="82">ROUND(F116*H116,2)</f>
        <v>253.03</v>
      </c>
      <c r="L116" s="45">
        <f t="shared" ref="L116:L122" si="83">J116+K116</f>
        <v>1096.45</v>
      </c>
    </row>
    <row r="117" spans="1:12" ht="30">
      <c r="A117" s="50" t="s">
        <v>153</v>
      </c>
      <c r="B117" s="106" t="s">
        <v>207</v>
      </c>
      <c r="C117" s="106" t="s">
        <v>204</v>
      </c>
      <c r="D117" s="55" t="s">
        <v>208</v>
      </c>
      <c r="E117" s="54" t="s">
        <v>206</v>
      </c>
      <c r="F117" s="127">
        <v>1</v>
      </c>
      <c r="G117" s="127">
        <v>607.03</v>
      </c>
      <c r="H117" s="44">
        <f t="shared" si="79"/>
        <v>182.11</v>
      </c>
      <c r="I117" s="44">
        <f t="shared" si="80"/>
        <v>789.14</v>
      </c>
      <c r="J117" s="44">
        <f t="shared" si="81"/>
        <v>607.03</v>
      </c>
      <c r="K117" s="44">
        <f t="shared" si="82"/>
        <v>182.11</v>
      </c>
      <c r="L117" s="45">
        <f t="shared" si="83"/>
        <v>789.14</v>
      </c>
    </row>
    <row r="118" spans="1:12" ht="30">
      <c r="A118" s="50" t="s">
        <v>164</v>
      </c>
      <c r="B118" s="106" t="s">
        <v>292</v>
      </c>
      <c r="C118" s="106" t="s">
        <v>204</v>
      </c>
      <c r="D118" s="55" t="s">
        <v>293</v>
      </c>
      <c r="E118" s="54" t="s">
        <v>206</v>
      </c>
      <c r="F118" s="127">
        <v>1</v>
      </c>
      <c r="G118" s="127">
        <v>411.89</v>
      </c>
      <c r="H118" s="44">
        <f t="shared" ref="H118" si="84">ROUND(G118*$L$3,2)</f>
        <v>123.57</v>
      </c>
      <c r="I118" s="44">
        <f t="shared" ref="I118" si="85">G118+H118</f>
        <v>535.46</v>
      </c>
      <c r="J118" s="44">
        <f t="shared" ref="J118" si="86">ROUND(F118*G118,2)</f>
        <v>411.89</v>
      </c>
      <c r="K118" s="44">
        <f t="shared" ref="K118" si="87">ROUND(F118*H118,2)</f>
        <v>123.57</v>
      </c>
      <c r="L118" s="45">
        <f t="shared" ref="L118" si="88">J118+K118</f>
        <v>535.46</v>
      </c>
    </row>
    <row r="119" spans="1:12" ht="30">
      <c r="A119" s="50" t="s">
        <v>169</v>
      </c>
      <c r="B119" s="100" t="s">
        <v>209</v>
      </c>
      <c r="C119" s="100" t="s">
        <v>32</v>
      </c>
      <c r="D119" s="43" t="s">
        <v>210</v>
      </c>
      <c r="E119" s="42" t="s">
        <v>84</v>
      </c>
      <c r="F119" s="44">
        <v>1</v>
      </c>
      <c r="G119" s="44">
        <v>470.12</v>
      </c>
      <c r="H119" s="44">
        <f t="shared" si="79"/>
        <v>141.04</v>
      </c>
      <c r="I119" s="44">
        <f t="shared" si="80"/>
        <v>611.16</v>
      </c>
      <c r="J119" s="44">
        <f t="shared" si="81"/>
        <v>470.12</v>
      </c>
      <c r="K119" s="44">
        <f t="shared" si="82"/>
        <v>141.04</v>
      </c>
      <c r="L119" s="45">
        <f t="shared" si="83"/>
        <v>611.16</v>
      </c>
    </row>
    <row r="120" spans="1:12" ht="30">
      <c r="A120" s="50" t="s">
        <v>171</v>
      </c>
      <c r="B120" s="100" t="s">
        <v>211</v>
      </c>
      <c r="C120" s="100" t="s">
        <v>24</v>
      </c>
      <c r="D120" s="43" t="s">
        <v>212</v>
      </c>
      <c r="E120" s="42" t="s">
        <v>10</v>
      </c>
      <c r="F120" s="44">
        <v>2</v>
      </c>
      <c r="G120" s="44">
        <v>106.96</v>
      </c>
      <c r="H120" s="44">
        <f t="shared" si="79"/>
        <v>32.090000000000003</v>
      </c>
      <c r="I120" s="44">
        <f t="shared" si="80"/>
        <v>139.05000000000001</v>
      </c>
      <c r="J120" s="44">
        <f t="shared" si="81"/>
        <v>213.92</v>
      </c>
      <c r="K120" s="44">
        <f t="shared" si="82"/>
        <v>64.180000000000007</v>
      </c>
      <c r="L120" s="45">
        <f t="shared" si="83"/>
        <v>278.10000000000002</v>
      </c>
    </row>
    <row r="121" spans="1:12" ht="30">
      <c r="A121" s="50" t="s">
        <v>174</v>
      </c>
      <c r="B121" s="106" t="s">
        <v>213</v>
      </c>
      <c r="C121" s="106" t="s">
        <v>32</v>
      </c>
      <c r="D121" s="55" t="s">
        <v>214</v>
      </c>
      <c r="E121" s="54" t="s">
        <v>84</v>
      </c>
      <c r="F121" s="127">
        <v>41</v>
      </c>
      <c r="G121" s="127">
        <v>55.26</v>
      </c>
      <c r="H121" s="44">
        <f t="shared" si="79"/>
        <v>16.579999999999998</v>
      </c>
      <c r="I121" s="44">
        <f t="shared" si="80"/>
        <v>71.84</v>
      </c>
      <c r="J121" s="44">
        <f t="shared" si="81"/>
        <v>2265.66</v>
      </c>
      <c r="K121" s="44">
        <f t="shared" si="82"/>
        <v>679.78</v>
      </c>
      <c r="L121" s="45">
        <f t="shared" si="83"/>
        <v>2945.4399999999996</v>
      </c>
    </row>
    <row r="122" spans="1:12">
      <c r="A122" s="50" t="s">
        <v>177</v>
      </c>
      <c r="B122" s="106" t="s">
        <v>215</v>
      </c>
      <c r="C122" s="106" t="s">
        <v>204</v>
      </c>
      <c r="D122" s="55" t="s">
        <v>216</v>
      </c>
      <c r="E122" s="54" t="s">
        <v>217</v>
      </c>
      <c r="F122" s="127">
        <v>12</v>
      </c>
      <c r="G122" s="127">
        <v>50.87</v>
      </c>
      <c r="H122" s="44">
        <f t="shared" si="79"/>
        <v>15.26</v>
      </c>
      <c r="I122" s="44">
        <f t="shared" si="80"/>
        <v>66.13</v>
      </c>
      <c r="J122" s="44">
        <f t="shared" si="81"/>
        <v>610.44000000000005</v>
      </c>
      <c r="K122" s="44">
        <f t="shared" si="82"/>
        <v>183.12</v>
      </c>
      <c r="L122" s="45">
        <f t="shared" si="83"/>
        <v>793.56000000000006</v>
      </c>
    </row>
    <row r="123" spans="1:12">
      <c r="A123" s="50" t="s">
        <v>180</v>
      </c>
      <c r="B123" s="100">
        <v>72260</v>
      </c>
      <c r="C123" s="100" t="s">
        <v>32</v>
      </c>
      <c r="D123" s="43" t="s">
        <v>218</v>
      </c>
      <c r="E123" s="42" t="s">
        <v>84</v>
      </c>
      <c r="F123" s="44">
        <v>4</v>
      </c>
      <c r="G123" s="44">
        <v>14.82</v>
      </c>
      <c r="H123" s="44">
        <f t="shared" ref="H123:H132" si="89">ROUND(G123*$L$3,2)</f>
        <v>4.45</v>
      </c>
      <c r="I123" s="44">
        <f t="shared" ref="I123:I132" si="90">G123+H123</f>
        <v>19.27</v>
      </c>
      <c r="J123" s="44">
        <f t="shared" ref="J123:J132" si="91">ROUND(F123*G123,2)</f>
        <v>59.28</v>
      </c>
      <c r="K123" s="44">
        <f t="shared" ref="K123:K132" si="92">ROUND(F123*H123,2)</f>
        <v>17.8</v>
      </c>
      <c r="L123" s="45">
        <f t="shared" ref="L123:L132" si="93">J123+K123</f>
        <v>77.08</v>
      </c>
    </row>
    <row r="124" spans="1:12">
      <c r="A124" s="50" t="s">
        <v>186</v>
      </c>
      <c r="B124" s="100">
        <v>72261</v>
      </c>
      <c r="C124" s="100" t="s">
        <v>32</v>
      </c>
      <c r="D124" s="43" t="s">
        <v>219</v>
      </c>
      <c r="E124" s="42" t="s">
        <v>84</v>
      </c>
      <c r="F124" s="44">
        <v>4</v>
      </c>
      <c r="G124" s="44">
        <v>15.64</v>
      </c>
      <c r="H124" s="44">
        <f t="shared" si="89"/>
        <v>4.6900000000000004</v>
      </c>
      <c r="I124" s="44">
        <f t="shared" si="90"/>
        <v>20.330000000000002</v>
      </c>
      <c r="J124" s="44">
        <f t="shared" si="91"/>
        <v>62.56</v>
      </c>
      <c r="K124" s="44">
        <f t="shared" si="92"/>
        <v>18.760000000000002</v>
      </c>
      <c r="L124" s="45">
        <f t="shared" si="93"/>
        <v>81.320000000000007</v>
      </c>
    </row>
    <row r="125" spans="1:12">
      <c r="A125" s="50" t="s">
        <v>194</v>
      </c>
      <c r="B125" s="100">
        <v>72262</v>
      </c>
      <c r="C125" s="100" t="s">
        <v>32</v>
      </c>
      <c r="D125" s="43" t="s">
        <v>220</v>
      </c>
      <c r="E125" s="42" t="s">
        <v>84</v>
      </c>
      <c r="F125" s="44">
        <v>4</v>
      </c>
      <c r="G125" s="44">
        <v>15.71</v>
      </c>
      <c r="H125" s="44">
        <f t="shared" si="89"/>
        <v>4.71</v>
      </c>
      <c r="I125" s="44">
        <f t="shared" si="90"/>
        <v>20.420000000000002</v>
      </c>
      <c r="J125" s="44">
        <f t="shared" si="91"/>
        <v>62.84</v>
      </c>
      <c r="K125" s="44">
        <f t="shared" si="92"/>
        <v>18.84</v>
      </c>
      <c r="L125" s="45">
        <f t="shared" si="93"/>
        <v>81.680000000000007</v>
      </c>
    </row>
    <row r="126" spans="1:12">
      <c r="A126" s="50" t="s">
        <v>197</v>
      </c>
      <c r="B126" s="100">
        <v>72264</v>
      </c>
      <c r="C126" s="100" t="s">
        <v>32</v>
      </c>
      <c r="D126" s="43" t="s">
        <v>221</v>
      </c>
      <c r="E126" s="42" t="s">
        <v>84</v>
      </c>
      <c r="F126" s="44">
        <v>6</v>
      </c>
      <c r="G126" s="44">
        <v>21.28</v>
      </c>
      <c r="H126" s="44">
        <f t="shared" si="89"/>
        <v>6.38</v>
      </c>
      <c r="I126" s="44">
        <f t="shared" si="90"/>
        <v>27.66</v>
      </c>
      <c r="J126" s="44">
        <f t="shared" si="91"/>
        <v>127.68</v>
      </c>
      <c r="K126" s="44">
        <f t="shared" si="92"/>
        <v>38.28</v>
      </c>
      <c r="L126" s="45">
        <f t="shared" si="93"/>
        <v>165.96</v>
      </c>
    </row>
    <row r="127" spans="1:12" ht="30">
      <c r="A127" s="50" t="s">
        <v>274</v>
      </c>
      <c r="B127" s="100" t="s">
        <v>222</v>
      </c>
      <c r="C127" s="100" t="s">
        <v>204</v>
      </c>
      <c r="D127" s="43" t="s">
        <v>223</v>
      </c>
      <c r="E127" s="42" t="s">
        <v>84</v>
      </c>
      <c r="F127" s="44">
        <v>100</v>
      </c>
      <c r="G127" s="44">
        <v>3.08</v>
      </c>
      <c r="H127" s="44">
        <f t="shared" si="89"/>
        <v>0.92</v>
      </c>
      <c r="I127" s="44">
        <f t="shared" si="90"/>
        <v>4</v>
      </c>
      <c r="J127" s="44">
        <f t="shared" si="91"/>
        <v>308</v>
      </c>
      <c r="K127" s="44">
        <f t="shared" si="92"/>
        <v>92</v>
      </c>
      <c r="L127" s="45">
        <f t="shared" si="93"/>
        <v>400</v>
      </c>
    </row>
    <row r="128" spans="1:12" ht="30">
      <c r="A128" s="50" t="s">
        <v>275</v>
      </c>
      <c r="B128" s="100" t="s">
        <v>224</v>
      </c>
      <c r="C128" s="100" t="s">
        <v>204</v>
      </c>
      <c r="D128" s="43" t="s">
        <v>225</v>
      </c>
      <c r="E128" s="42" t="s">
        <v>84</v>
      </c>
      <c r="F128" s="44">
        <v>60</v>
      </c>
      <c r="G128" s="44">
        <v>7.95</v>
      </c>
      <c r="H128" s="44">
        <f t="shared" si="89"/>
        <v>2.39</v>
      </c>
      <c r="I128" s="44">
        <f t="shared" si="90"/>
        <v>10.34</v>
      </c>
      <c r="J128" s="44">
        <f t="shared" si="91"/>
        <v>477</v>
      </c>
      <c r="K128" s="44">
        <f t="shared" si="92"/>
        <v>143.4</v>
      </c>
      <c r="L128" s="45">
        <f t="shared" si="93"/>
        <v>620.4</v>
      </c>
    </row>
    <row r="129" spans="1:12">
      <c r="A129" s="50" t="s">
        <v>276</v>
      </c>
      <c r="B129" s="100" t="s">
        <v>226</v>
      </c>
      <c r="C129" s="100" t="s">
        <v>204</v>
      </c>
      <c r="D129" s="43" t="s">
        <v>227</v>
      </c>
      <c r="E129" s="42" t="s">
        <v>84</v>
      </c>
      <c r="F129" s="44">
        <v>9</v>
      </c>
      <c r="G129" s="44">
        <v>9.61</v>
      </c>
      <c r="H129" s="44">
        <f t="shared" si="89"/>
        <v>2.88</v>
      </c>
      <c r="I129" s="44">
        <f t="shared" si="90"/>
        <v>12.489999999999998</v>
      </c>
      <c r="J129" s="44">
        <f t="shared" si="91"/>
        <v>86.49</v>
      </c>
      <c r="K129" s="44">
        <f t="shared" si="92"/>
        <v>25.92</v>
      </c>
      <c r="L129" s="45">
        <f t="shared" si="93"/>
        <v>112.41</v>
      </c>
    </row>
    <row r="130" spans="1:12">
      <c r="A130" s="50" t="s">
        <v>277</v>
      </c>
      <c r="B130" s="100" t="s">
        <v>228</v>
      </c>
      <c r="C130" s="100" t="s">
        <v>204</v>
      </c>
      <c r="D130" s="43" t="s">
        <v>229</v>
      </c>
      <c r="E130" s="42" t="s">
        <v>84</v>
      </c>
      <c r="F130" s="44">
        <v>6</v>
      </c>
      <c r="G130" s="44">
        <v>9.1999999999999993</v>
      </c>
      <c r="H130" s="44">
        <f t="shared" si="89"/>
        <v>2.76</v>
      </c>
      <c r="I130" s="44">
        <f t="shared" si="90"/>
        <v>11.959999999999999</v>
      </c>
      <c r="J130" s="44">
        <f t="shared" si="91"/>
        <v>55.2</v>
      </c>
      <c r="K130" s="44">
        <f t="shared" si="92"/>
        <v>16.559999999999999</v>
      </c>
      <c r="L130" s="45">
        <f t="shared" si="93"/>
        <v>71.760000000000005</v>
      </c>
    </row>
    <row r="131" spans="1:12">
      <c r="A131" s="50" t="s">
        <v>278</v>
      </c>
      <c r="B131" s="100" t="s">
        <v>230</v>
      </c>
      <c r="C131" s="100" t="s">
        <v>204</v>
      </c>
      <c r="D131" s="43" t="s">
        <v>231</v>
      </c>
      <c r="E131" s="42" t="s">
        <v>84</v>
      </c>
      <c r="F131" s="44">
        <v>15</v>
      </c>
      <c r="G131" s="44">
        <v>9.83</v>
      </c>
      <c r="H131" s="44">
        <f t="shared" si="89"/>
        <v>2.95</v>
      </c>
      <c r="I131" s="44">
        <f t="shared" si="90"/>
        <v>12.780000000000001</v>
      </c>
      <c r="J131" s="44">
        <f t="shared" si="91"/>
        <v>147.44999999999999</v>
      </c>
      <c r="K131" s="44">
        <f t="shared" si="92"/>
        <v>44.25</v>
      </c>
      <c r="L131" s="45">
        <f t="shared" si="93"/>
        <v>191.7</v>
      </c>
    </row>
    <row r="132" spans="1:12">
      <c r="A132" s="50" t="s">
        <v>291</v>
      </c>
      <c r="B132" s="100" t="s">
        <v>232</v>
      </c>
      <c r="C132" s="100" t="s">
        <v>204</v>
      </c>
      <c r="D132" s="43" t="s">
        <v>390</v>
      </c>
      <c r="E132" s="42" t="s">
        <v>84</v>
      </c>
      <c r="F132" s="44">
        <v>9</v>
      </c>
      <c r="G132" s="44">
        <v>11.52</v>
      </c>
      <c r="H132" s="44">
        <f t="shared" si="89"/>
        <v>3.46</v>
      </c>
      <c r="I132" s="44">
        <f t="shared" si="90"/>
        <v>14.98</v>
      </c>
      <c r="J132" s="44">
        <f t="shared" si="91"/>
        <v>103.68</v>
      </c>
      <c r="K132" s="44">
        <f t="shared" si="92"/>
        <v>31.14</v>
      </c>
      <c r="L132" s="45">
        <f t="shared" si="93"/>
        <v>134.82</v>
      </c>
    </row>
    <row r="133" spans="1:12" ht="30">
      <c r="A133" s="50" t="s">
        <v>388</v>
      </c>
      <c r="B133" s="100" t="s">
        <v>389</v>
      </c>
      <c r="C133" s="100" t="s">
        <v>204</v>
      </c>
      <c r="D133" s="43" t="s">
        <v>391</v>
      </c>
      <c r="E133" s="42" t="s">
        <v>84</v>
      </c>
      <c r="F133" s="44">
        <v>12</v>
      </c>
      <c r="G133" s="44">
        <v>18.61</v>
      </c>
      <c r="H133" s="44">
        <f t="shared" ref="H133" si="94">ROUND(G133*$L$3,2)</f>
        <v>5.58</v>
      </c>
      <c r="I133" s="44">
        <f t="shared" ref="I133" si="95">G133+H133</f>
        <v>24.189999999999998</v>
      </c>
      <c r="J133" s="44">
        <f t="shared" ref="J133" si="96">ROUND(F133*G133,2)</f>
        <v>223.32</v>
      </c>
      <c r="K133" s="44">
        <f t="shared" ref="K133" si="97">ROUND(F133*H133,2)</f>
        <v>66.959999999999994</v>
      </c>
      <c r="L133" s="45">
        <f t="shared" ref="L133" si="98">J133+K133</f>
        <v>290.27999999999997</v>
      </c>
    </row>
    <row r="134" spans="1:12">
      <c r="A134" s="50"/>
      <c r="B134" s="100"/>
      <c r="C134" s="100"/>
      <c r="D134" s="43"/>
      <c r="E134" s="42"/>
      <c r="F134" s="44"/>
      <c r="G134" s="44"/>
      <c r="H134" s="44"/>
      <c r="I134" s="44"/>
      <c r="J134" s="44"/>
      <c r="K134" s="44"/>
      <c r="L134" s="45"/>
    </row>
    <row r="135" spans="1:12">
      <c r="A135" s="56" t="s">
        <v>234</v>
      </c>
      <c r="B135" s="56"/>
      <c r="C135" s="56"/>
      <c r="D135" s="97" t="s">
        <v>294</v>
      </c>
      <c r="E135" s="57"/>
      <c r="F135" s="128"/>
      <c r="G135" s="128"/>
      <c r="H135" s="128"/>
      <c r="I135" s="128"/>
      <c r="J135" s="128"/>
      <c r="K135" s="128"/>
      <c r="L135" s="128">
        <f>SUM(L136:L144)</f>
        <v>27272.190000000002</v>
      </c>
    </row>
    <row r="136" spans="1:12">
      <c r="A136" s="41" t="s">
        <v>279</v>
      </c>
      <c r="B136" s="100">
        <v>92982</v>
      </c>
      <c r="C136" s="100" t="s">
        <v>32</v>
      </c>
      <c r="D136" s="43" t="s">
        <v>235</v>
      </c>
      <c r="E136" s="42" t="s">
        <v>39</v>
      </c>
      <c r="F136" s="44">
        <v>250</v>
      </c>
      <c r="G136" s="44">
        <v>8.6999999999999993</v>
      </c>
      <c r="H136" s="44">
        <f t="shared" ref="H136:H138" si="99">ROUND(G136*$L$3,2)</f>
        <v>2.61</v>
      </c>
      <c r="I136" s="44">
        <f t="shared" ref="I136:I138" si="100">G136+H136</f>
        <v>11.309999999999999</v>
      </c>
      <c r="J136" s="44">
        <f t="shared" ref="J136:J138" si="101">ROUND(F136*G136,2)</f>
        <v>2175</v>
      </c>
      <c r="K136" s="44">
        <f t="shared" ref="K136:K138" si="102">ROUND(F136*H136,2)</f>
        <v>652.5</v>
      </c>
      <c r="L136" s="45">
        <f t="shared" ref="L136:L138" si="103">J136+K136</f>
        <v>2827.5</v>
      </c>
    </row>
    <row r="137" spans="1:12">
      <c r="A137" s="41" t="s">
        <v>280</v>
      </c>
      <c r="B137" s="100">
        <v>91930</v>
      </c>
      <c r="C137" s="100" t="s">
        <v>32</v>
      </c>
      <c r="D137" s="43" t="s">
        <v>236</v>
      </c>
      <c r="E137" s="42" t="s">
        <v>39</v>
      </c>
      <c r="F137" s="44">
        <v>650</v>
      </c>
      <c r="G137" s="44">
        <v>5.37</v>
      </c>
      <c r="H137" s="44">
        <f t="shared" si="99"/>
        <v>1.61</v>
      </c>
      <c r="I137" s="44">
        <f t="shared" si="100"/>
        <v>6.98</v>
      </c>
      <c r="J137" s="44">
        <f t="shared" si="101"/>
        <v>3490.5</v>
      </c>
      <c r="K137" s="44">
        <f t="shared" si="102"/>
        <v>1046.5</v>
      </c>
      <c r="L137" s="45">
        <f t="shared" si="103"/>
        <v>4537</v>
      </c>
    </row>
    <row r="138" spans="1:12">
      <c r="A138" s="41" t="s">
        <v>281</v>
      </c>
      <c r="B138" s="100">
        <v>91928</v>
      </c>
      <c r="C138" s="100" t="s">
        <v>24</v>
      </c>
      <c r="D138" s="43" t="s">
        <v>237</v>
      </c>
      <c r="E138" s="42" t="s">
        <v>39</v>
      </c>
      <c r="F138" s="44">
        <v>850</v>
      </c>
      <c r="G138" s="44">
        <v>3.95</v>
      </c>
      <c r="H138" s="44">
        <f t="shared" si="99"/>
        <v>1.19</v>
      </c>
      <c r="I138" s="44">
        <f t="shared" si="100"/>
        <v>5.1400000000000006</v>
      </c>
      <c r="J138" s="44">
        <f t="shared" si="101"/>
        <v>3357.5</v>
      </c>
      <c r="K138" s="44">
        <f t="shared" si="102"/>
        <v>1011.5</v>
      </c>
      <c r="L138" s="45">
        <f t="shared" si="103"/>
        <v>4369</v>
      </c>
    </row>
    <row r="139" spans="1:12">
      <c r="A139" s="41" t="s">
        <v>282</v>
      </c>
      <c r="B139" s="110" t="s">
        <v>289</v>
      </c>
      <c r="C139" s="110" t="s">
        <v>204</v>
      </c>
      <c r="D139" s="43" t="s">
        <v>290</v>
      </c>
      <c r="E139" s="33" t="s">
        <v>39</v>
      </c>
      <c r="F139" s="129">
        <v>35</v>
      </c>
      <c r="G139" s="129">
        <v>40.85</v>
      </c>
      <c r="H139" s="44">
        <f t="shared" ref="H139:H142" si="104">ROUND(G139*$L$3,2)</f>
        <v>12.26</v>
      </c>
      <c r="I139" s="44">
        <f t="shared" ref="I139:I142" si="105">G139+H139</f>
        <v>53.11</v>
      </c>
      <c r="J139" s="44">
        <f t="shared" ref="J139:J143" si="106">ROUND(F139*G139,2)</f>
        <v>1429.75</v>
      </c>
      <c r="K139" s="44">
        <f t="shared" ref="K139:K142" si="107">ROUND(F139*H139,2)</f>
        <v>429.1</v>
      </c>
      <c r="L139" s="45">
        <f t="shared" ref="L139:L142" si="108">J139+K139</f>
        <v>1858.85</v>
      </c>
    </row>
    <row r="140" spans="1:12">
      <c r="A140" s="41" t="s">
        <v>283</v>
      </c>
      <c r="B140" s="110" t="s">
        <v>250</v>
      </c>
      <c r="C140" s="110" t="s">
        <v>204</v>
      </c>
      <c r="D140" s="43" t="s">
        <v>286</v>
      </c>
      <c r="E140" s="33" t="s">
        <v>39</v>
      </c>
      <c r="F140" s="129">
        <v>15</v>
      </c>
      <c r="G140" s="129">
        <v>40.1</v>
      </c>
      <c r="H140" s="44">
        <f t="shared" si="104"/>
        <v>12.03</v>
      </c>
      <c r="I140" s="44">
        <f t="shared" si="105"/>
        <v>52.13</v>
      </c>
      <c r="J140" s="44">
        <f t="shared" si="106"/>
        <v>601.5</v>
      </c>
      <c r="K140" s="44">
        <f t="shared" si="107"/>
        <v>180.45</v>
      </c>
      <c r="L140" s="45">
        <f t="shared" si="108"/>
        <v>781.95</v>
      </c>
    </row>
    <row r="141" spans="1:12">
      <c r="A141" s="41" t="s">
        <v>284</v>
      </c>
      <c r="B141" s="110" t="s">
        <v>285</v>
      </c>
      <c r="C141" s="110" t="s">
        <v>204</v>
      </c>
      <c r="D141" s="43" t="s">
        <v>253</v>
      </c>
      <c r="E141" s="33" t="s">
        <v>39</v>
      </c>
      <c r="F141" s="129">
        <v>35</v>
      </c>
      <c r="G141" s="129">
        <v>47.32</v>
      </c>
      <c r="H141" s="44">
        <f t="shared" si="104"/>
        <v>14.2</v>
      </c>
      <c r="I141" s="44">
        <f t="shared" si="105"/>
        <v>61.519999999999996</v>
      </c>
      <c r="J141" s="44">
        <f t="shared" si="106"/>
        <v>1656.2</v>
      </c>
      <c r="K141" s="44">
        <f t="shared" si="107"/>
        <v>497</v>
      </c>
      <c r="L141" s="45">
        <f t="shared" si="108"/>
        <v>2153.1999999999998</v>
      </c>
    </row>
    <row r="142" spans="1:12" ht="30">
      <c r="A142" s="41" t="s">
        <v>288</v>
      </c>
      <c r="B142" s="110" t="s">
        <v>248</v>
      </c>
      <c r="C142" s="110" t="s">
        <v>204</v>
      </c>
      <c r="D142" s="98" t="s">
        <v>287</v>
      </c>
      <c r="E142" s="33" t="s">
        <v>39</v>
      </c>
      <c r="F142" s="129">
        <v>100</v>
      </c>
      <c r="G142" s="129">
        <v>21.24</v>
      </c>
      <c r="H142" s="44">
        <f t="shared" si="104"/>
        <v>6.37</v>
      </c>
      <c r="I142" s="44">
        <f t="shared" si="105"/>
        <v>27.61</v>
      </c>
      <c r="J142" s="44">
        <f t="shared" si="106"/>
        <v>2124</v>
      </c>
      <c r="K142" s="44">
        <f t="shared" si="107"/>
        <v>637</v>
      </c>
      <c r="L142" s="45">
        <f t="shared" si="108"/>
        <v>2761</v>
      </c>
    </row>
    <row r="143" spans="1:12">
      <c r="A143" s="41" t="s">
        <v>383</v>
      </c>
      <c r="B143" s="110" t="s">
        <v>384</v>
      </c>
      <c r="C143" s="110" t="s">
        <v>204</v>
      </c>
      <c r="D143" s="98" t="s">
        <v>385</v>
      </c>
      <c r="E143" s="140" t="s">
        <v>386</v>
      </c>
      <c r="F143" s="129">
        <v>33</v>
      </c>
      <c r="G143" s="129">
        <v>186.1</v>
      </c>
      <c r="H143" s="44">
        <f t="shared" ref="H143" si="109">ROUND(G143*$L$3,2)</f>
        <v>55.83</v>
      </c>
      <c r="I143" s="44">
        <f t="shared" ref="I143" si="110">G143+H143</f>
        <v>241.93</v>
      </c>
      <c r="J143" s="44">
        <f t="shared" si="106"/>
        <v>6141.3</v>
      </c>
      <c r="K143" s="44">
        <f t="shared" ref="K143" si="111">ROUND(F143*H143,2)</f>
        <v>1842.39</v>
      </c>
      <c r="L143" s="45">
        <f t="shared" ref="L143" si="112">J143+K143</f>
        <v>7983.6900000000005</v>
      </c>
    </row>
    <row r="144" spans="1:12">
      <c r="A144" s="141"/>
      <c r="B144" s="110"/>
      <c r="C144" s="110"/>
      <c r="D144" s="33"/>
      <c r="E144" s="33"/>
      <c r="F144" s="129"/>
      <c r="G144" s="129"/>
      <c r="H144" s="44"/>
      <c r="I144" s="44"/>
      <c r="J144" s="44"/>
      <c r="K144" s="44"/>
      <c r="L144" s="45"/>
    </row>
    <row r="145" spans="1:12">
      <c r="A145" s="56" t="s">
        <v>303</v>
      </c>
      <c r="B145" s="56"/>
      <c r="C145" s="56"/>
      <c r="D145" s="97" t="s">
        <v>363</v>
      </c>
      <c r="E145" s="57"/>
      <c r="F145" s="128"/>
      <c r="G145" s="128"/>
      <c r="H145" s="128"/>
      <c r="I145" s="128"/>
      <c r="J145" s="128"/>
      <c r="K145" s="128"/>
      <c r="L145" s="128">
        <f>SUM(L146:L187)</f>
        <v>78448.300000000032</v>
      </c>
    </row>
    <row r="146" spans="1:12">
      <c r="A146" s="101" t="s">
        <v>379</v>
      </c>
      <c r="B146" s="101" t="s">
        <v>380</v>
      </c>
      <c r="C146" s="101" t="s">
        <v>204</v>
      </c>
      <c r="D146" s="103" t="s">
        <v>381</v>
      </c>
      <c r="E146" s="102" t="s">
        <v>84</v>
      </c>
      <c r="F146" s="134">
        <v>1</v>
      </c>
      <c r="G146" s="104">
        <v>158.46</v>
      </c>
      <c r="H146" s="104">
        <f t="shared" ref="H146:H151" si="113">ROUND(G146*$L$3,2)</f>
        <v>47.54</v>
      </c>
      <c r="I146" s="104">
        <f t="shared" ref="I146" si="114">G146+H146</f>
        <v>206</v>
      </c>
      <c r="J146" s="104">
        <f t="shared" ref="J146" si="115">ROUND(F146*G146,2)</f>
        <v>158.46</v>
      </c>
      <c r="K146" s="104">
        <f t="shared" ref="K146" si="116">ROUND(F146*H146,2)</f>
        <v>47.54</v>
      </c>
      <c r="L146" s="105">
        <f t="shared" ref="L146" si="117">J146+K146</f>
        <v>206</v>
      </c>
    </row>
    <row r="147" spans="1:12" ht="30">
      <c r="A147" s="101" t="s">
        <v>304</v>
      </c>
      <c r="B147" s="101" t="s">
        <v>338</v>
      </c>
      <c r="C147" s="101" t="s">
        <v>77</v>
      </c>
      <c r="D147" s="103" t="s">
        <v>339</v>
      </c>
      <c r="E147" s="102" t="s">
        <v>84</v>
      </c>
      <c r="F147" s="134">
        <v>1</v>
      </c>
      <c r="G147" s="104">
        <f>45485.85/1.2971</f>
        <v>35067.342533343617</v>
      </c>
      <c r="H147" s="104">
        <f t="shared" si="113"/>
        <v>10520.2</v>
      </c>
      <c r="I147" s="104">
        <f t="shared" ref="I147" si="118">G147+H147</f>
        <v>45587.542533343614</v>
      </c>
      <c r="J147" s="104">
        <f t="shared" ref="J147" si="119">ROUND(F147*G147,2)</f>
        <v>35067.339999999997</v>
      </c>
      <c r="K147" s="104">
        <f t="shared" ref="K147" si="120">ROUND(F147*H147,2)</f>
        <v>10520.2</v>
      </c>
      <c r="L147" s="105">
        <f t="shared" ref="L147" si="121">J147+K147</f>
        <v>45587.539999999994</v>
      </c>
    </row>
    <row r="148" spans="1:12" ht="30">
      <c r="A148" s="101" t="s">
        <v>305</v>
      </c>
      <c r="B148" s="101">
        <v>93358</v>
      </c>
      <c r="C148" s="101" t="s">
        <v>32</v>
      </c>
      <c r="D148" s="103" t="s">
        <v>368</v>
      </c>
      <c r="E148" s="102" t="s">
        <v>369</v>
      </c>
      <c r="F148" s="104">
        <v>12</v>
      </c>
      <c r="G148" s="104">
        <v>69.42</v>
      </c>
      <c r="H148" s="104">
        <f t="shared" si="113"/>
        <v>20.83</v>
      </c>
      <c r="I148" s="104">
        <f t="shared" ref="I148" si="122">G148+H148</f>
        <v>90.25</v>
      </c>
      <c r="J148" s="104">
        <f t="shared" ref="J148" si="123">ROUND(F148*G148,2)</f>
        <v>833.04</v>
      </c>
      <c r="K148" s="104">
        <f t="shared" ref="K148" si="124">ROUND(F148*H148,2)</f>
        <v>249.96</v>
      </c>
      <c r="L148" s="105">
        <f t="shared" ref="L148" si="125">J148+K148</f>
        <v>1083</v>
      </c>
    </row>
    <row r="149" spans="1:12">
      <c r="A149" s="101"/>
      <c r="B149" s="101">
        <v>96995</v>
      </c>
      <c r="C149" s="101" t="s">
        <v>32</v>
      </c>
      <c r="D149" s="103" t="s">
        <v>387</v>
      </c>
      <c r="E149" s="102" t="s">
        <v>42</v>
      </c>
      <c r="F149" s="104">
        <v>12</v>
      </c>
      <c r="G149" s="104">
        <v>42.09</v>
      </c>
      <c r="H149" s="104">
        <f t="shared" si="113"/>
        <v>12.63</v>
      </c>
      <c r="I149" s="104">
        <f t="shared" ref="I149" si="126">G149+H149</f>
        <v>54.720000000000006</v>
      </c>
      <c r="J149" s="104">
        <f t="shared" ref="J149" si="127">ROUND(F149*G149,2)</f>
        <v>505.08</v>
      </c>
      <c r="K149" s="104">
        <f t="shared" ref="K149" si="128">ROUND(F149*H149,2)</f>
        <v>151.56</v>
      </c>
      <c r="L149" s="105">
        <f t="shared" ref="L149" si="129">J149+K149</f>
        <v>656.64</v>
      </c>
    </row>
    <row r="150" spans="1:12" ht="45">
      <c r="A150" s="101" t="s">
        <v>306</v>
      </c>
      <c r="B150" s="101">
        <v>98228</v>
      </c>
      <c r="C150" s="101" t="s">
        <v>32</v>
      </c>
      <c r="D150" s="103" t="s">
        <v>370</v>
      </c>
      <c r="E150" s="102" t="s">
        <v>359</v>
      </c>
      <c r="F150" s="104">
        <v>9</v>
      </c>
      <c r="G150" s="104">
        <v>48.37</v>
      </c>
      <c r="H150" s="104">
        <f t="shared" si="113"/>
        <v>14.51</v>
      </c>
      <c r="I150" s="104">
        <f t="shared" ref="I150" si="130">G150+H150</f>
        <v>62.879999999999995</v>
      </c>
      <c r="J150" s="104">
        <f t="shared" ref="J150" si="131">ROUND(F150*G150,2)</f>
        <v>435.33</v>
      </c>
      <c r="K150" s="104">
        <f t="shared" ref="K150" si="132">ROUND(F150*H150,2)</f>
        <v>130.59</v>
      </c>
      <c r="L150" s="105">
        <f t="shared" ref="L150" si="133">J150+K150</f>
        <v>565.91999999999996</v>
      </c>
    </row>
    <row r="151" spans="1:12" ht="60">
      <c r="A151" s="101" t="s">
        <v>307</v>
      </c>
      <c r="B151" s="101" t="s">
        <v>76</v>
      </c>
      <c r="C151" s="101" t="s">
        <v>77</v>
      </c>
      <c r="D151" s="103" t="s">
        <v>78</v>
      </c>
      <c r="E151" s="102" t="s">
        <v>26</v>
      </c>
      <c r="F151" s="104">
        <v>21</v>
      </c>
      <c r="G151" s="104">
        <f>78.98/1.2971</f>
        <v>60.889676971706123</v>
      </c>
      <c r="H151" s="104">
        <f t="shared" si="113"/>
        <v>18.27</v>
      </c>
      <c r="I151" s="104">
        <f>G151+H151</f>
        <v>79.159676971706119</v>
      </c>
      <c r="J151" s="104">
        <f t="shared" ref="J151:J164" si="134">ROUND(F151*G151,2)</f>
        <v>1278.68</v>
      </c>
      <c r="K151" s="104">
        <f t="shared" ref="K151:K164" si="135">ROUND(F151*H151,2)</f>
        <v>383.67</v>
      </c>
      <c r="L151" s="105">
        <f t="shared" ref="L151:L164" si="136">J151+K151</f>
        <v>1662.3500000000001</v>
      </c>
    </row>
    <row r="152" spans="1:12" ht="30">
      <c r="A152" s="101" t="s">
        <v>308</v>
      </c>
      <c r="B152" s="101">
        <v>87878</v>
      </c>
      <c r="C152" s="101" t="s">
        <v>32</v>
      </c>
      <c r="D152" s="103" t="s">
        <v>101</v>
      </c>
      <c r="E152" s="102" t="s">
        <v>26</v>
      </c>
      <c r="F152" s="104">
        <v>21</v>
      </c>
      <c r="G152" s="104">
        <v>3.42</v>
      </c>
      <c r="H152" s="104">
        <f t="shared" ref="H152:H172" si="137">ROUND(G152*$L$3,2)</f>
        <v>1.03</v>
      </c>
      <c r="I152" s="104">
        <f t="shared" ref="I152:I172" si="138">G152+H152</f>
        <v>4.45</v>
      </c>
      <c r="J152" s="104">
        <f t="shared" si="134"/>
        <v>71.819999999999993</v>
      </c>
      <c r="K152" s="104">
        <f t="shared" si="135"/>
        <v>21.63</v>
      </c>
      <c r="L152" s="105">
        <f t="shared" si="136"/>
        <v>93.449999999999989</v>
      </c>
    </row>
    <row r="153" spans="1:12" ht="30">
      <c r="A153" s="101" t="s">
        <v>309</v>
      </c>
      <c r="B153" s="101">
        <v>87529</v>
      </c>
      <c r="C153" s="101" t="s">
        <v>32</v>
      </c>
      <c r="D153" s="103" t="s">
        <v>103</v>
      </c>
      <c r="E153" s="102" t="s">
        <v>26</v>
      </c>
      <c r="F153" s="104">
        <v>21</v>
      </c>
      <c r="G153" s="104">
        <v>26.3</v>
      </c>
      <c r="H153" s="104">
        <f t="shared" si="137"/>
        <v>7.89</v>
      </c>
      <c r="I153" s="104">
        <f t="shared" si="138"/>
        <v>34.19</v>
      </c>
      <c r="J153" s="104">
        <f t="shared" si="134"/>
        <v>552.29999999999995</v>
      </c>
      <c r="K153" s="104">
        <f t="shared" si="135"/>
        <v>165.69</v>
      </c>
      <c r="L153" s="105">
        <f t="shared" si="136"/>
        <v>717.99</v>
      </c>
    </row>
    <row r="154" spans="1:12">
      <c r="A154" s="101" t="s">
        <v>310</v>
      </c>
      <c r="B154" s="101">
        <v>92269</v>
      </c>
      <c r="C154" s="101" t="s">
        <v>32</v>
      </c>
      <c r="D154" s="103" t="s">
        <v>67</v>
      </c>
      <c r="E154" s="102" t="s">
        <v>26</v>
      </c>
      <c r="F154" s="104">
        <v>2</v>
      </c>
      <c r="G154" s="104">
        <v>60.04</v>
      </c>
      <c r="H154" s="104">
        <f t="shared" si="137"/>
        <v>18.010000000000002</v>
      </c>
      <c r="I154" s="104">
        <f t="shared" si="138"/>
        <v>78.05</v>
      </c>
      <c r="J154" s="104">
        <f t="shared" si="134"/>
        <v>120.08</v>
      </c>
      <c r="K154" s="104">
        <f t="shared" si="135"/>
        <v>36.020000000000003</v>
      </c>
      <c r="L154" s="105">
        <f t="shared" si="136"/>
        <v>156.1</v>
      </c>
    </row>
    <row r="155" spans="1:12">
      <c r="A155" s="101" t="s">
        <v>311</v>
      </c>
      <c r="B155" s="101">
        <v>90853</v>
      </c>
      <c r="C155" s="101" t="s">
        <v>32</v>
      </c>
      <c r="D155" s="103" t="s">
        <v>57</v>
      </c>
      <c r="E155" s="102" t="s">
        <v>42</v>
      </c>
      <c r="F155" s="104">
        <v>0.5</v>
      </c>
      <c r="G155" s="104">
        <v>326.25</v>
      </c>
      <c r="H155" s="104">
        <f t="shared" si="137"/>
        <v>97.88</v>
      </c>
      <c r="I155" s="104">
        <f t="shared" si="138"/>
        <v>424.13</v>
      </c>
      <c r="J155" s="44">
        <f t="shared" si="134"/>
        <v>163.13</v>
      </c>
      <c r="K155" s="44">
        <f t="shared" si="135"/>
        <v>48.94</v>
      </c>
      <c r="L155" s="45">
        <f t="shared" si="136"/>
        <v>212.07</v>
      </c>
    </row>
    <row r="156" spans="1:12" ht="45">
      <c r="A156" s="101" t="s">
        <v>312</v>
      </c>
      <c r="B156" s="101" t="s">
        <v>340</v>
      </c>
      <c r="C156" s="101" t="s">
        <v>204</v>
      </c>
      <c r="D156" s="103" t="s">
        <v>341</v>
      </c>
      <c r="E156" s="102" t="s">
        <v>84</v>
      </c>
      <c r="F156" s="104">
        <v>2</v>
      </c>
      <c r="G156" s="104">
        <v>918.33</v>
      </c>
      <c r="H156" s="104">
        <f t="shared" si="137"/>
        <v>275.5</v>
      </c>
      <c r="I156" s="104">
        <f t="shared" si="138"/>
        <v>1193.83</v>
      </c>
      <c r="J156" s="44">
        <f t="shared" si="134"/>
        <v>1836.66</v>
      </c>
      <c r="K156" s="44">
        <f t="shared" si="135"/>
        <v>551</v>
      </c>
      <c r="L156" s="45">
        <f t="shared" si="136"/>
        <v>2387.66</v>
      </c>
    </row>
    <row r="157" spans="1:12" ht="30">
      <c r="A157" s="101" t="s">
        <v>313</v>
      </c>
      <c r="B157" s="101" t="s">
        <v>256</v>
      </c>
      <c r="C157" s="101" t="s">
        <v>204</v>
      </c>
      <c r="D157" s="103" t="s">
        <v>257</v>
      </c>
      <c r="E157" s="102" t="s">
        <v>39</v>
      </c>
      <c r="F157" s="104">
        <v>4</v>
      </c>
      <c r="G157" s="104">
        <v>9.1300000000000008</v>
      </c>
      <c r="H157" s="104">
        <f t="shared" si="137"/>
        <v>2.74</v>
      </c>
      <c r="I157" s="104">
        <f t="shared" si="138"/>
        <v>11.870000000000001</v>
      </c>
      <c r="J157" s="44">
        <f t="shared" si="134"/>
        <v>36.520000000000003</v>
      </c>
      <c r="K157" s="44">
        <f t="shared" si="135"/>
        <v>10.96</v>
      </c>
      <c r="L157" s="45">
        <f t="shared" si="136"/>
        <v>47.480000000000004</v>
      </c>
    </row>
    <row r="158" spans="1:12" ht="30">
      <c r="A158" s="101" t="s">
        <v>314</v>
      </c>
      <c r="B158" s="101" t="s">
        <v>258</v>
      </c>
      <c r="C158" s="101" t="s">
        <v>204</v>
      </c>
      <c r="D158" s="103" t="s">
        <v>259</v>
      </c>
      <c r="E158" s="102" t="s">
        <v>39</v>
      </c>
      <c r="F158" s="104">
        <v>6</v>
      </c>
      <c r="G158" s="104">
        <v>9.48</v>
      </c>
      <c r="H158" s="104">
        <f t="shared" si="137"/>
        <v>2.84</v>
      </c>
      <c r="I158" s="104">
        <f t="shared" si="138"/>
        <v>12.32</v>
      </c>
      <c r="J158" s="44">
        <f t="shared" si="134"/>
        <v>56.88</v>
      </c>
      <c r="K158" s="44">
        <f t="shared" si="135"/>
        <v>17.04</v>
      </c>
      <c r="L158" s="45">
        <f t="shared" si="136"/>
        <v>73.92</v>
      </c>
    </row>
    <row r="159" spans="1:12" ht="30">
      <c r="A159" s="101" t="s">
        <v>315</v>
      </c>
      <c r="B159" s="101" t="s">
        <v>260</v>
      </c>
      <c r="C159" s="101" t="s">
        <v>204</v>
      </c>
      <c r="D159" s="103" t="s">
        <v>261</v>
      </c>
      <c r="E159" s="102" t="s">
        <v>39</v>
      </c>
      <c r="F159" s="104">
        <v>75</v>
      </c>
      <c r="G159" s="104">
        <v>12.83</v>
      </c>
      <c r="H159" s="104">
        <f t="shared" si="137"/>
        <v>3.85</v>
      </c>
      <c r="I159" s="104">
        <f t="shared" si="138"/>
        <v>16.68</v>
      </c>
      <c r="J159" s="44">
        <f t="shared" si="134"/>
        <v>962.25</v>
      </c>
      <c r="K159" s="44">
        <f t="shared" si="135"/>
        <v>288.75</v>
      </c>
      <c r="L159" s="45">
        <f t="shared" si="136"/>
        <v>1251</v>
      </c>
    </row>
    <row r="160" spans="1:12" ht="30">
      <c r="A160" s="101" t="s">
        <v>316</v>
      </c>
      <c r="B160" s="101" t="s">
        <v>262</v>
      </c>
      <c r="C160" s="101" t="s">
        <v>204</v>
      </c>
      <c r="D160" s="103" t="s">
        <v>263</v>
      </c>
      <c r="E160" s="102" t="s">
        <v>39</v>
      </c>
      <c r="F160" s="104">
        <v>25</v>
      </c>
      <c r="G160" s="104">
        <v>18.71</v>
      </c>
      <c r="H160" s="104">
        <f t="shared" si="137"/>
        <v>5.61</v>
      </c>
      <c r="I160" s="104">
        <f t="shared" si="138"/>
        <v>24.32</v>
      </c>
      <c r="J160" s="44">
        <f t="shared" si="134"/>
        <v>467.75</v>
      </c>
      <c r="K160" s="44">
        <f t="shared" si="135"/>
        <v>140.25</v>
      </c>
      <c r="L160" s="45">
        <f t="shared" si="136"/>
        <v>608</v>
      </c>
    </row>
    <row r="161" spans="1:12" ht="30">
      <c r="A161" s="101" t="s">
        <v>317</v>
      </c>
      <c r="B161" s="101" t="s">
        <v>264</v>
      </c>
      <c r="C161" s="101" t="s">
        <v>204</v>
      </c>
      <c r="D161" s="103" t="s">
        <v>265</v>
      </c>
      <c r="E161" s="102" t="s">
        <v>39</v>
      </c>
      <c r="F161" s="104">
        <v>18</v>
      </c>
      <c r="G161" s="104">
        <v>28.83</v>
      </c>
      <c r="H161" s="104">
        <f t="shared" si="137"/>
        <v>8.65</v>
      </c>
      <c r="I161" s="104">
        <f t="shared" si="138"/>
        <v>37.479999999999997</v>
      </c>
      <c r="J161" s="44">
        <f t="shared" si="134"/>
        <v>518.94000000000005</v>
      </c>
      <c r="K161" s="44">
        <f t="shared" si="135"/>
        <v>155.69999999999999</v>
      </c>
      <c r="L161" s="45">
        <f t="shared" si="136"/>
        <v>674.6400000000001</v>
      </c>
    </row>
    <row r="162" spans="1:12">
      <c r="A162" s="101" t="s">
        <v>318</v>
      </c>
      <c r="B162" s="101" t="s">
        <v>266</v>
      </c>
      <c r="C162" s="101" t="s">
        <v>204</v>
      </c>
      <c r="D162" s="103" t="s">
        <v>267</v>
      </c>
      <c r="E162" s="102" t="s">
        <v>84</v>
      </c>
      <c r="F162" s="104">
        <v>3</v>
      </c>
      <c r="G162" s="104">
        <v>73.37</v>
      </c>
      <c r="H162" s="104">
        <f t="shared" si="137"/>
        <v>22.01</v>
      </c>
      <c r="I162" s="104">
        <f t="shared" si="138"/>
        <v>95.38000000000001</v>
      </c>
      <c r="J162" s="44">
        <f t="shared" si="134"/>
        <v>220.11</v>
      </c>
      <c r="K162" s="44">
        <f t="shared" si="135"/>
        <v>66.03</v>
      </c>
      <c r="L162" s="45">
        <f t="shared" si="136"/>
        <v>286.14</v>
      </c>
    </row>
    <row r="163" spans="1:12">
      <c r="A163" s="101" t="s">
        <v>319</v>
      </c>
      <c r="B163" s="101" t="s">
        <v>268</v>
      </c>
      <c r="C163" s="101" t="s">
        <v>204</v>
      </c>
      <c r="D163" s="103" t="s">
        <v>269</v>
      </c>
      <c r="E163" s="102" t="s">
        <v>39</v>
      </c>
      <c r="F163" s="104">
        <v>15</v>
      </c>
      <c r="G163" s="104">
        <v>27.31</v>
      </c>
      <c r="H163" s="104">
        <f t="shared" si="137"/>
        <v>8.19</v>
      </c>
      <c r="I163" s="104">
        <f t="shared" si="138"/>
        <v>35.5</v>
      </c>
      <c r="J163" s="44">
        <f t="shared" si="134"/>
        <v>409.65</v>
      </c>
      <c r="K163" s="44">
        <f t="shared" si="135"/>
        <v>122.85</v>
      </c>
      <c r="L163" s="45">
        <f t="shared" si="136"/>
        <v>532.5</v>
      </c>
    </row>
    <row r="164" spans="1:12">
      <c r="A164" s="101" t="s">
        <v>320</v>
      </c>
      <c r="B164" s="101" t="s">
        <v>342</v>
      </c>
      <c r="C164" s="101" t="s">
        <v>204</v>
      </c>
      <c r="D164" s="103" t="s">
        <v>343</v>
      </c>
      <c r="E164" s="102" t="s">
        <v>84</v>
      </c>
      <c r="F164" s="104">
        <v>10</v>
      </c>
      <c r="G164" s="104">
        <v>11.43</v>
      </c>
      <c r="H164" s="104">
        <f t="shared" si="137"/>
        <v>3.43</v>
      </c>
      <c r="I164" s="104">
        <f t="shared" si="138"/>
        <v>14.86</v>
      </c>
      <c r="J164" s="44">
        <f t="shared" si="134"/>
        <v>114.3</v>
      </c>
      <c r="K164" s="44">
        <f t="shared" si="135"/>
        <v>34.299999999999997</v>
      </c>
      <c r="L164" s="45">
        <f t="shared" si="136"/>
        <v>148.6</v>
      </c>
    </row>
    <row r="165" spans="1:12">
      <c r="A165" s="101" t="s">
        <v>321</v>
      </c>
      <c r="B165" s="101" t="s">
        <v>344</v>
      </c>
      <c r="C165" s="101" t="s">
        <v>115</v>
      </c>
      <c r="D165" s="103" t="s">
        <v>345</v>
      </c>
      <c r="E165" s="102" t="s">
        <v>84</v>
      </c>
      <c r="F165" s="104">
        <v>1</v>
      </c>
      <c r="G165" s="104">
        <f>((650.91/1.2971))</f>
        <v>501.81944337367975</v>
      </c>
      <c r="H165" s="104">
        <f t="shared" si="137"/>
        <v>150.55000000000001</v>
      </c>
      <c r="I165" s="104">
        <f t="shared" si="138"/>
        <v>652.36944337367981</v>
      </c>
      <c r="J165" s="44">
        <f t="shared" ref="J165:J183" si="139">ROUND(F165*G165,2)</f>
        <v>501.82</v>
      </c>
      <c r="K165" s="44">
        <f t="shared" ref="K165:K183" si="140">ROUND(F165*H165,2)</f>
        <v>150.55000000000001</v>
      </c>
      <c r="L165" s="45">
        <f t="shared" ref="L165:L183" si="141">J165+K165</f>
        <v>652.37</v>
      </c>
    </row>
    <row r="166" spans="1:12">
      <c r="A166" s="101" t="s">
        <v>322</v>
      </c>
      <c r="B166" s="101" t="s">
        <v>367</v>
      </c>
      <c r="C166" s="101" t="s">
        <v>204</v>
      </c>
      <c r="D166" s="103" t="s">
        <v>346</v>
      </c>
      <c r="E166" s="102" t="s">
        <v>48</v>
      </c>
      <c r="F166" s="104">
        <v>1</v>
      </c>
      <c r="G166" s="104">
        <v>699.26</v>
      </c>
      <c r="H166" s="104">
        <f t="shared" si="137"/>
        <v>209.78</v>
      </c>
      <c r="I166" s="104">
        <f t="shared" si="138"/>
        <v>909.04</v>
      </c>
      <c r="J166" s="44">
        <f t="shared" si="139"/>
        <v>699.26</v>
      </c>
      <c r="K166" s="44">
        <f t="shared" si="140"/>
        <v>209.78</v>
      </c>
      <c r="L166" s="45">
        <f t="shared" si="141"/>
        <v>909.04</v>
      </c>
    </row>
    <row r="167" spans="1:12" ht="30">
      <c r="A167" s="101" t="s">
        <v>323</v>
      </c>
      <c r="B167" s="101" t="s">
        <v>209</v>
      </c>
      <c r="C167" s="101" t="s">
        <v>32</v>
      </c>
      <c r="D167" s="103" t="s">
        <v>347</v>
      </c>
      <c r="E167" s="102" t="s">
        <v>84</v>
      </c>
      <c r="F167" s="104">
        <v>3</v>
      </c>
      <c r="G167" s="104">
        <v>470.12</v>
      </c>
      <c r="H167" s="104">
        <f t="shared" si="137"/>
        <v>141.04</v>
      </c>
      <c r="I167" s="104">
        <f t="shared" si="138"/>
        <v>611.16</v>
      </c>
      <c r="J167" s="44">
        <f t="shared" si="139"/>
        <v>1410.36</v>
      </c>
      <c r="K167" s="44">
        <f t="shared" si="140"/>
        <v>423.12</v>
      </c>
      <c r="L167" s="45">
        <f t="shared" si="141"/>
        <v>1833.48</v>
      </c>
    </row>
    <row r="168" spans="1:12" ht="30">
      <c r="A168" s="101" t="s">
        <v>324</v>
      </c>
      <c r="B168" s="101" t="s">
        <v>348</v>
      </c>
      <c r="C168" s="101" t="s">
        <v>24</v>
      </c>
      <c r="D168" s="103" t="s">
        <v>349</v>
      </c>
      <c r="E168" s="102" t="s">
        <v>10</v>
      </c>
      <c r="F168" s="104">
        <v>1</v>
      </c>
      <c r="G168" s="104">
        <v>1061.02</v>
      </c>
      <c r="H168" s="104">
        <f t="shared" si="137"/>
        <v>318.31</v>
      </c>
      <c r="I168" s="104">
        <f t="shared" si="138"/>
        <v>1379.33</v>
      </c>
      <c r="J168" s="44">
        <f t="shared" si="139"/>
        <v>1061.02</v>
      </c>
      <c r="K168" s="44">
        <f t="shared" si="140"/>
        <v>318.31</v>
      </c>
      <c r="L168" s="45">
        <f t="shared" si="141"/>
        <v>1379.33</v>
      </c>
    </row>
    <row r="169" spans="1:12" ht="30">
      <c r="A169" s="101" t="s">
        <v>325</v>
      </c>
      <c r="B169" s="101" t="s">
        <v>211</v>
      </c>
      <c r="C169" s="101" t="s">
        <v>24</v>
      </c>
      <c r="D169" s="103" t="s">
        <v>212</v>
      </c>
      <c r="E169" s="102" t="s">
        <v>10</v>
      </c>
      <c r="F169" s="104">
        <v>5</v>
      </c>
      <c r="G169" s="104">
        <v>106.96</v>
      </c>
      <c r="H169" s="104">
        <f t="shared" si="137"/>
        <v>32.090000000000003</v>
      </c>
      <c r="I169" s="104">
        <f t="shared" si="138"/>
        <v>139.05000000000001</v>
      </c>
      <c r="J169" s="44">
        <f t="shared" si="139"/>
        <v>534.79999999999995</v>
      </c>
      <c r="K169" s="44">
        <f t="shared" si="140"/>
        <v>160.44999999999999</v>
      </c>
      <c r="L169" s="45">
        <f t="shared" si="141"/>
        <v>695.25</v>
      </c>
    </row>
    <row r="170" spans="1:12" ht="30">
      <c r="A170" s="101" t="s">
        <v>326</v>
      </c>
      <c r="B170" s="101" t="s">
        <v>350</v>
      </c>
      <c r="C170" s="101" t="s">
        <v>24</v>
      </c>
      <c r="D170" s="103" t="s">
        <v>351</v>
      </c>
      <c r="E170" s="102" t="s">
        <v>10</v>
      </c>
      <c r="F170" s="104">
        <v>6</v>
      </c>
      <c r="G170" s="104">
        <v>80.47</v>
      </c>
      <c r="H170" s="104">
        <f t="shared" si="137"/>
        <v>24.14</v>
      </c>
      <c r="I170" s="104">
        <f t="shared" si="138"/>
        <v>104.61</v>
      </c>
      <c r="J170" s="44">
        <f t="shared" si="139"/>
        <v>482.82</v>
      </c>
      <c r="K170" s="44">
        <f t="shared" si="140"/>
        <v>144.84</v>
      </c>
      <c r="L170" s="45">
        <f t="shared" si="141"/>
        <v>627.66</v>
      </c>
    </row>
    <row r="171" spans="1:12">
      <c r="A171" s="101" t="s">
        <v>327</v>
      </c>
      <c r="B171" s="101" t="s">
        <v>215</v>
      </c>
      <c r="C171" s="101" t="s">
        <v>204</v>
      </c>
      <c r="D171" s="103" t="s">
        <v>216</v>
      </c>
      <c r="E171" s="102" t="s">
        <v>217</v>
      </c>
      <c r="F171" s="104">
        <v>14</v>
      </c>
      <c r="G171" s="104">
        <v>50.87</v>
      </c>
      <c r="H171" s="104">
        <f t="shared" si="137"/>
        <v>15.26</v>
      </c>
      <c r="I171" s="104">
        <f t="shared" si="138"/>
        <v>66.13</v>
      </c>
      <c r="J171" s="44">
        <f t="shared" si="139"/>
        <v>712.18</v>
      </c>
      <c r="K171" s="44">
        <f t="shared" si="140"/>
        <v>213.64</v>
      </c>
      <c r="L171" s="45">
        <f t="shared" si="141"/>
        <v>925.81999999999994</v>
      </c>
    </row>
    <row r="172" spans="1:12" ht="30">
      <c r="A172" s="101" t="s">
        <v>328</v>
      </c>
      <c r="B172" s="101">
        <v>83399</v>
      </c>
      <c r="C172" s="101" t="s">
        <v>32</v>
      </c>
      <c r="D172" s="103" t="s">
        <v>352</v>
      </c>
      <c r="E172" s="102" t="s">
        <v>84</v>
      </c>
      <c r="F172" s="104">
        <v>1</v>
      </c>
      <c r="G172" s="104">
        <v>29.19</v>
      </c>
      <c r="H172" s="104">
        <f t="shared" si="137"/>
        <v>8.76</v>
      </c>
      <c r="I172" s="104">
        <f t="shared" si="138"/>
        <v>37.950000000000003</v>
      </c>
      <c r="J172" s="44">
        <f t="shared" si="139"/>
        <v>29.19</v>
      </c>
      <c r="K172" s="44">
        <f t="shared" si="140"/>
        <v>8.76</v>
      </c>
      <c r="L172" s="45">
        <f t="shared" si="141"/>
        <v>37.950000000000003</v>
      </c>
    </row>
    <row r="173" spans="1:12">
      <c r="A173" s="101" t="s">
        <v>329</v>
      </c>
      <c r="B173" s="101">
        <v>92992</v>
      </c>
      <c r="C173" s="101" t="s">
        <v>32</v>
      </c>
      <c r="D173" s="103" t="s">
        <v>353</v>
      </c>
      <c r="E173" s="102" t="s">
        <v>39</v>
      </c>
      <c r="F173" s="104">
        <v>24</v>
      </c>
      <c r="G173" s="104">
        <v>49.42</v>
      </c>
      <c r="H173" s="104">
        <f>ROUND(G173*$L$3,2)</f>
        <v>14.83</v>
      </c>
      <c r="I173" s="104">
        <f>G173+H173</f>
        <v>64.25</v>
      </c>
      <c r="J173" s="44">
        <f t="shared" si="139"/>
        <v>1186.08</v>
      </c>
      <c r="K173" s="44">
        <f t="shared" si="140"/>
        <v>355.92</v>
      </c>
      <c r="L173" s="45">
        <f t="shared" si="141"/>
        <v>1542</v>
      </c>
    </row>
    <row r="174" spans="1:12">
      <c r="A174" s="101" t="s">
        <v>330</v>
      </c>
      <c r="B174" s="101">
        <v>92998</v>
      </c>
      <c r="C174" s="101" t="s">
        <v>32</v>
      </c>
      <c r="D174" s="103" t="s">
        <v>238</v>
      </c>
      <c r="E174" s="102" t="s">
        <v>39</v>
      </c>
      <c r="F174" s="104">
        <v>24</v>
      </c>
      <c r="G174" s="104">
        <v>96.08</v>
      </c>
      <c r="H174" s="104">
        <f>ROUND(G174*$L$3,2)</f>
        <v>28.82</v>
      </c>
      <c r="I174" s="104">
        <f>G174+H174</f>
        <v>124.9</v>
      </c>
      <c r="J174" s="44">
        <f t="shared" si="139"/>
        <v>2305.92</v>
      </c>
      <c r="K174" s="44">
        <f t="shared" si="140"/>
        <v>691.68</v>
      </c>
      <c r="L174" s="45">
        <f t="shared" si="141"/>
        <v>2997.6</v>
      </c>
    </row>
    <row r="175" spans="1:12" ht="30">
      <c r="A175" s="101" t="s">
        <v>331</v>
      </c>
      <c r="B175" s="101">
        <v>92996</v>
      </c>
      <c r="C175" s="101" t="s">
        <v>32</v>
      </c>
      <c r="D175" s="103" t="s">
        <v>239</v>
      </c>
      <c r="E175" s="102" t="s">
        <v>39</v>
      </c>
      <c r="F175" s="104">
        <v>14</v>
      </c>
      <c r="G175" s="104">
        <v>78.61</v>
      </c>
      <c r="H175" s="104">
        <f>ROUND(G175*$L$3,2)</f>
        <v>23.58</v>
      </c>
      <c r="I175" s="104">
        <f>G175+H175</f>
        <v>102.19</v>
      </c>
      <c r="J175" s="44">
        <f t="shared" si="139"/>
        <v>1100.54</v>
      </c>
      <c r="K175" s="44">
        <f t="shared" si="140"/>
        <v>330.12</v>
      </c>
      <c r="L175" s="45">
        <f t="shared" si="141"/>
        <v>1430.6599999999999</v>
      </c>
    </row>
    <row r="176" spans="1:12">
      <c r="A176" s="101" t="s">
        <v>332</v>
      </c>
      <c r="B176" s="101">
        <v>92990</v>
      </c>
      <c r="C176" s="101" t="s">
        <v>32</v>
      </c>
      <c r="D176" s="103" t="s">
        <v>199</v>
      </c>
      <c r="E176" s="102" t="s">
        <v>39</v>
      </c>
      <c r="F176" s="104">
        <v>48</v>
      </c>
      <c r="G176" s="104">
        <v>37.549999999999997</v>
      </c>
      <c r="H176" s="104">
        <f>ROUND(G176*$L$3,2)</f>
        <v>11.27</v>
      </c>
      <c r="I176" s="104">
        <f>G176+H176</f>
        <v>48.819999999999993</v>
      </c>
      <c r="J176" s="44">
        <f t="shared" si="139"/>
        <v>1802.4</v>
      </c>
      <c r="K176" s="44">
        <f t="shared" si="140"/>
        <v>540.96</v>
      </c>
      <c r="L176" s="45">
        <f t="shared" si="141"/>
        <v>2343.36</v>
      </c>
    </row>
    <row r="177" spans="1:12">
      <c r="A177" s="101" t="s">
        <v>333</v>
      </c>
      <c r="B177" s="101">
        <v>92988</v>
      </c>
      <c r="C177" s="101" t="s">
        <v>24</v>
      </c>
      <c r="D177" s="103" t="s">
        <v>240</v>
      </c>
      <c r="E177" s="102" t="s">
        <v>39</v>
      </c>
      <c r="F177" s="104">
        <v>42</v>
      </c>
      <c r="G177" s="104">
        <v>27.56</v>
      </c>
      <c r="H177" s="104">
        <f t="shared" ref="H177:H182" si="142">ROUND(G177*$L$3,2)</f>
        <v>8.27</v>
      </c>
      <c r="I177" s="104">
        <f t="shared" ref="I177:I182" si="143">G177+H177</f>
        <v>35.83</v>
      </c>
      <c r="J177" s="44">
        <f t="shared" si="139"/>
        <v>1157.52</v>
      </c>
      <c r="K177" s="44">
        <f t="shared" si="140"/>
        <v>347.34</v>
      </c>
      <c r="L177" s="45">
        <f t="shared" si="141"/>
        <v>1504.86</v>
      </c>
    </row>
    <row r="178" spans="1:12">
      <c r="A178" s="101" t="s">
        <v>334</v>
      </c>
      <c r="B178" s="101">
        <v>72268</v>
      </c>
      <c r="C178" s="101" t="s">
        <v>32</v>
      </c>
      <c r="D178" s="103" t="s">
        <v>273</v>
      </c>
      <c r="E178" s="102" t="s">
        <v>84</v>
      </c>
      <c r="F178" s="104">
        <v>3</v>
      </c>
      <c r="G178" s="104">
        <v>35.89</v>
      </c>
      <c r="H178" s="104">
        <f t="shared" si="142"/>
        <v>10.77</v>
      </c>
      <c r="I178" s="104">
        <f t="shared" si="143"/>
        <v>46.66</v>
      </c>
      <c r="J178" s="44">
        <f t="shared" si="139"/>
        <v>107.67</v>
      </c>
      <c r="K178" s="44">
        <f t="shared" si="140"/>
        <v>32.31</v>
      </c>
      <c r="L178" s="45">
        <f t="shared" si="141"/>
        <v>139.98000000000002</v>
      </c>
    </row>
    <row r="179" spans="1:12">
      <c r="A179" s="101" t="s">
        <v>335</v>
      </c>
      <c r="B179" s="101">
        <v>72267</v>
      </c>
      <c r="C179" s="101" t="s">
        <v>32</v>
      </c>
      <c r="D179" s="103" t="s">
        <v>272</v>
      </c>
      <c r="E179" s="102" t="s">
        <v>84</v>
      </c>
      <c r="F179" s="104">
        <v>6</v>
      </c>
      <c r="G179" s="104">
        <v>34.51</v>
      </c>
      <c r="H179" s="104">
        <f t="shared" si="142"/>
        <v>10.35</v>
      </c>
      <c r="I179" s="104">
        <f t="shared" si="143"/>
        <v>44.86</v>
      </c>
      <c r="J179" s="44">
        <f t="shared" si="139"/>
        <v>207.06</v>
      </c>
      <c r="K179" s="44">
        <f t="shared" si="140"/>
        <v>62.1</v>
      </c>
      <c r="L179" s="45">
        <f t="shared" si="141"/>
        <v>269.16000000000003</v>
      </c>
    </row>
    <row r="180" spans="1:12">
      <c r="A180" s="101" t="s">
        <v>336</v>
      </c>
      <c r="B180" s="101">
        <v>72266</v>
      </c>
      <c r="C180" s="101" t="s">
        <v>32</v>
      </c>
      <c r="D180" s="103" t="s">
        <v>271</v>
      </c>
      <c r="E180" s="102" t="s">
        <v>84</v>
      </c>
      <c r="F180" s="104">
        <v>6</v>
      </c>
      <c r="G180" s="104">
        <v>34.21</v>
      </c>
      <c r="H180" s="104">
        <f t="shared" si="142"/>
        <v>10.26</v>
      </c>
      <c r="I180" s="104">
        <f t="shared" si="143"/>
        <v>44.47</v>
      </c>
      <c r="J180" s="44">
        <f t="shared" si="139"/>
        <v>205.26</v>
      </c>
      <c r="K180" s="44">
        <f t="shared" si="140"/>
        <v>61.56</v>
      </c>
      <c r="L180" s="45">
        <f t="shared" si="141"/>
        <v>266.82</v>
      </c>
    </row>
    <row r="181" spans="1:12">
      <c r="A181" s="101" t="s">
        <v>337</v>
      </c>
      <c r="B181" s="101">
        <v>72264</v>
      </c>
      <c r="C181" s="101" t="s">
        <v>32</v>
      </c>
      <c r="D181" s="103" t="s">
        <v>221</v>
      </c>
      <c r="E181" s="102" t="s">
        <v>84</v>
      </c>
      <c r="F181" s="104">
        <v>12</v>
      </c>
      <c r="G181" s="104">
        <v>21.28</v>
      </c>
      <c r="H181" s="104">
        <f t="shared" si="142"/>
        <v>6.38</v>
      </c>
      <c r="I181" s="104">
        <f t="shared" si="143"/>
        <v>27.66</v>
      </c>
      <c r="J181" s="44">
        <f t="shared" si="139"/>
        <v>255.36</v>
      </c>
      <c r="K181" s="44">
        <f t="shared" si="140"/>
        <v>76.56</v>
      </c>
      <c r="L181" s="45">
        <f t="shared" si="141"/>
        <v>331.92</v>
      </c>
    </row>
    <row r="182" spans="1:12" ht="30">
      <c r="A182" s="101" t="s">
        <v>372</v>
      </c>
      <c r="B182" s="101">
        <v>72265</v>
      </c>
      <c r="C182" s="101" t="s">
        <v>24</v>
      </c>
      <c r="D182" s="103" t="s">
        <v>354</v>
      </c>
      <c r="E182" s="102" t="s">
        <v>84</v>
      </c>
      <c r="F182" s="104">
        <v>3</v>
      </c>
      <c r="G182" s="104">
        <v>25.53</v>
      </c>
      <c r="H182" s="104">
        <f t="shared" si="142"/>
        <v>7.66</v>
      </c>
      <c r="I182" s="104">
        <f t="shared" si="143"/>
        <v>33.19</v>
      </c>
      <c r="J182" s="44">
        <f t="shared" si="139"/>
        <v>76.59</v>
      </c>
      <c r="K182" s="44">
        <f t="shared" si="140"/>
        <v>22.98</v>
      </c>
      <c r="L182" s="45">
        <f t="shared" si="141"/>
        <v>99.570000000000007</v>
      </c>
    </row>
    <row r="183" spans="1:12" ht="30">
      <c r="A183" s="101" t="s">
        <v>373</v>
      </c>
      <c r="B183" s="101">
        <v>72263</v>
      </c>
      <c r="C183" s="101" t="s">
        <v>32</v>
      </c>
      <c r="D183" s="103" t="s">
        <v>355</v>
      </c>
      <c r="E183" s="102" t="s">
        <v>84</v>
      </c>
      <c r="F183" s="104">
        <v>2</v>
      </c>
      <c r="G183" s="104">
        <v>21.11</v>
      </c>
      <c r="H183" s="104">
        <f>ROUND(G183*$L$3,2)</f>
        <v>6.33</v>
      </c>
      <c r="I183" s="104">
        <f>G183+H183</f>
        <v>27.439999999999998</v>
      </c>
      <c r="J183" s="44">
        <f t="shared" si="139"/>
        <v>42.22</v>
      </c>
      <c r="K183" s="44">
        <f t="shared" si="140"/>
        <v>12.66</v>
      </c>
      <c r="L183" s="45">
        <f t="shared" si="141"/>
        <v>54.879999999999995</v>
      </c>
    </row>
    <row r="184" spans="1:12">
      <c r="A184" s="101" t="s">
        <v>374</v>
      </c>
      <c r="B184" s="101" t="s">
        <v>357</v>
      </c>
      <c r="C184" s="101" t="s">
        <v>356</v>
      </c>
      <c r="D184" s="103" t="s">
        <v>358</v>
      </c>
      <c r="E184" s="102" t="s">
        <v>359</v>
      </c>
      <c r="F184" s="104">
        <v>9</v>
      </c>
      <c r="G184" s="104">
        <v>77.97</v>
      </c>
      <c r="H184" s="104">
        <f t="shared" ref="H184:H187" si="144">G184*L$3</f>
        <v>23.390999999999998</v>
      </c>
      <c r="I184" s="104">
        <f t="shared" ref="I184:I187" si="145">G184+H184</f>
        <v>101.36099999999999</v>
      </c>
      <c r="J184" s="44">
        <f t="shared" ref="J184:J187" si="146">ROUND(F184*G184,2)</f>
        <v>701.73</v>
      </c>
      <c r="K184" s="44">
        <f t="shared" ref="K184:K187" si="147">ROUND(F184*H184,2)</f>
        <v>210.52</v>
      </c>
      <c r="L184" s="45">
        <f t="shared" ref="L184:L187" si="148">J184+K184</f>
        <v>912.25</v>
      </c>
    </row>
    <row r="185" spans="1:12" ht="30">
      <c r="A185" s="101" t="s">
        <v>375</v>
      </c>
      <c r="B185" s="101">
        <v>88485</v>
      </c>
      <c r="C185" s="101" t="s">
        <v>32</v>
      </c>
      <c r="D185" s="103" t="s">
        <v>360</v>
      </c>
      <c r="E185" s="102" t="s">
        <v>26</v>
      </c>
      <c r="F185" s="104">
        <v>21</v>
      </c>
      <c r="G185" s="104">
        <v>2.12</v>
      </c>
      <c r="H185" s="104">
        <f t="shared" si="144"/>
        <v>0.63600000000000001</v>
      </c>
      <c r="I185" s="104">
        <f t="shared" si="145"/>
        <v>2.7560000000000002</v>
      </c>
      <c r="J185" s="44">
        <f t="shared" si="146"/>
        <v>44.52</v>
      </c>
      <c r="K185" s="44">
        <f t="shared" si="147"/>
        <v>13.36</v>
      </c>
      <c r="L185" s="45">
        <f t="shared" si="148"/>
        <v>57.88</v>
      </c>
    </row>
    <row r="186" spans="1:12">
      <c r="A186" s="101" t="s">
        <v>376</v>
      </c>
      <c r="B186" s="101">
        <v>79464</v>
      </c>
      <c r="C186" s="101" t="s">
        <v>32</v>
      </c>
      <c r="D186" s="103" t="s">
        <v>361</v>
      </c>
      <c r="E186" s="102" t="s">
        <v>26</v>
      </c>
      <c r="F186" s="104">
        <v>21</v>
      </c>
      <c r="G186" s="104">
        <v>19.05</v>
      </c>
      <c r="H186" s="104">
        <f t="shared" si="144"/>
        <v>5.7149999999999999</v>
      </c>
      <c r="I186" s="104">
        <f t="shared" si="145"/>
        <v>24.765000000000001</v>
      </c>
      <c r="J186" s="44">
        <f t="shared" si="146"/>
        <v>400.05</v>
      </c>
      <c r="K186" s="44">
        <f t="shared" si="147"/>
        <v>120.02</v>
      </c>
      <c r="L186" s="45">
        <f t="shared" si="148"/>
        <v>520.07000000000005</v>
      </c>
    </row>
    <row r="187" spans="1:12">
      <c r="A187" s="101" t="s">
        <v>377</v>
      </c>
      <c r="B187" s="101">
        <v>72214</v>
      </c>
      <c r="C187" s="101" t="s">
        <v>32</v>
      </c>
      <c r="D187" s="103" t="s">
        <v>362</v>
      </c>
      <c r="E187" s="102" t="s">
        <v>26</v>
      </c>
      <c r="F187" s="104">
        <v>22</v>
      </c>
      <c r="G187" s="104">
        <v>68.72</v>
      </c>
      <c r="H187" s="104">
        <f t="shared" si="144"/>
        <v>20.616</v>
      </c>
      <c r="I187" s="104">
        <f t="shared" si="145"/>
        <v>89.335999999999999</v>
      </c>
      <c r="J187" s="44">
        <f t="shared" si="146"/>
        <v>1511.84</v>
      </c>
      <c r="K187" s="44">
        <f t="shared" si="147"/>
        <v>453.55</v>
      </c>
      <c r="L187" s="45">
        <f t="shared" si="148"/>
        <v>1965.3899999999999</v>
      </c>
    </row>
    <row r="188" spans="1:12" ht="15.75" thickBot="1">
      <c r="A188" s="111"/>
      <c r="B188" s="112"/>
      <c r="C188" s="112"/>
      <c r="D188" s="113"/>
      <c r="E188" s="112"/>
      <c r="F188" s="130"/>
      <c r="G188" s="130"/>
      <c r="H188" s="99"/>
      <c r="I188" s="44"/>
      <c r="J188" s="44"/>
      <c r="K188" s="44"/>
      <c r="L188" s="45"/>
    </row>
    <row r="189" spans="1:12" ht="15.75" thickBot="1">
      <c r="A189" s="114"/>
      <c r="B189" s="70"/>
      <c r="C189" s="70"/>
      <c r="D189" s="115"/>
      <c r="E189" s="70"/>
      <c r="F189" s="131"/>
      <c r="G189" s="131"/>
      <c r="H189" s="131"/>
      <c r="I189" s="131"/>
      <c r="J189" s="131"/>
      <c r="K189" s="132" t="s">
        <v>17</v>
      </c>
      <c r="L189" s="133">
        <f>SUM(L110:L188)/2</f>
        <v>137332.51000000004</v>
      </c>
    </row>
    <row r="191" spans="1:12">
      <c r="D191" t="s">
        <v>382</v>
      </c>
    </row>
    <row r="192" spans="1:12">
      <c r="L192" s="135"/>
    </row>
    <row r="234" spans="1:18">
      <c r="A234" s="58"/>
      <c r="B234" s="59">
        <v>92998</v>
      </c>
      <c r="C234" s="59" t="s">
        <v>32</v>
      </c>
      <c r="D234" s="60" t="s">
        <v>238</v>
      </c>
      <c r="E234" s="59" t="s">
        <v>39</v>
      </c>
      <c r="F234" s="61">
        <v>0</v>
      </c>
      <c r="G234" s="61">
        <f>92.86</f>
        <v>92.86</v>
      </c>
      <c r="H234" s="61">
        <f>ROUND(G234*[1]ADITIVO!$L$3,2)</f>
        <v>23.22</v>
      </c>
      <c r="I234" s="61">
        <f t="shared" ref="I234:I274" si="149">G234+H234</f>
        <v>116.08</v>
      </c>
      <c r="J234" s="61">
        <f t="shared" ref="J234:J274" si="150">ROUND(F234*G234,2)</f>
        <v>0</v>
      </c>
      <c r="K234" s="61">
        <f t="shared" ref="K234:K274" si="151">ROUND(F234*H234,2)</f>
        <v>0</v>
      </c>
      <c r="L234" s="62">
        <f t="shared" ref="L234:L274" si="152">J234+K234</f>
        <v>0</v>
      </c>
      <c r="M234" s="63"/>
      <c r="N234" s="64"/>
      <c r="O234" s="65"/>
      <c r="P234" s="66">
        <v>15</v>
      </c>
      <c r="Q234" s="66">
        <f t="shared" ref="Q234:Q274" si="153">P234-O234</f>
        <v>15</v>
      </c>
      <c r="R234" s="67">
        <f t="shared" ref="R234:R274" si="154">Q234*I234</f>
        <v>1741.2</v>
      </c>
    </row>
    <row r="235" spans="1:18" ht="30">
      <c r="A235" s="58"/>
      <c r="B235" s="59">
        <v>92996</v>
      </c>
      <c r="C235" s="59" t="s">
        <v>32</v>
      </c>
      <c r="D235" s="60" t="s">
        <v>239</v>
      </c>
      <c r="E235" s="59" t="s">
        <v>39</v>
      </c>
      <c r="F235" s="61"/>
      <c r="G235" s="61">
        <f>76.09</f>
        <v>76.09</v>
      </c>
      <c r="H235" s="61">
        <f>ROUND(G235*[1]ADITIVO!$L$3,2)</f>
        <v>19.02</v>
      </c>
      <c r="I235" s="61">
        <f t="shared" si="149"/>
        <v>95.11</v>
      </c>
      <c r="J235" s="61">
        <f t="shared" si="150"/>
        <v>0</v>
      </c>
      <c r="K235" s="61">
        <f t="shared" si="151"/>
        <v>0</v>
      </c>
      <c r="L235" s="62">
        <f t="shared" si="152"/>
        <v>0</v>
      </c>
      <c r="M235" s="63"/>
      <c r="N235" s="64"/>
      <c r="O235" s="65"/>
      <c r="P235" s="66">
        <v>6</v>
      </c>
      <c r="Q235" s="66">
        <f t="shared" si="153"/>
        <v>6</v>
      </c>
      <c r="R235" s="67">
        <f t="shared" si="154"/>
        <v>570.66</v>
      </c>
    </row>
    <row r="236" spans="1:18">
      <c r="A236" s="58"/>
      <c r="B236" s="59">
        <v>92990</v>
      </c>
      <c r="C236" s="59" t="s">
        <v>32</v>
      </c>
      <c r="D236" s="60" t="s">
        <v>199</v>
      </c>
      <c r="E236" s="59" t="s">
        <v>39</v>
      </c>
      <c r="F236" s="61"/>
      <c r="G236" s="61">
        <f>36.38</f>
        <v>36.380000000000003</v>
      </c>
      <c r="H236" s="61">
        <f>ROUND(G236*[1]ADITIVO!$L$3,2)</f>
        <v>9.1</v>
      </c>
      <c r="I236" s="61">
        <f t="shared" si="149"/>
        <v>45.480000000000004</v>
      </c>
      <c r="J236" s="61">
        <f t="shared" si="150"/>
        <v>0</v>
      </c>
      <c r="K236" s="61">
        <f t="shared" si="151"/>
        <v>0</v>
      </c>
      <c r="L236" s="62">
        <f t="shared" si="152"/>
        <v>0</v>
      </c>
      <c r="M236" s="63"/>
      <c r="N236" s="64"/>
      <c r="O236" s="65"/>
      <c r="P236" s="66">
        <v>342</v>
      </c>
      <c r="Q236" s="66">
        <f t="shared" si="153"/>
        <v>342</v>
      </c>
      <c r="R236" s="67">
        <f t="shared" si="154"/>
        <v>15554.160000000002</v>
      </c>
    </row>
    <row r="237" spans="1:18">
      <c r="A237" s="58"/>
      <c r="B237" s="59">
        <v>92988</v>
      </c>
      <c r="C237" s="59" t="s">
        <v>24</v>
      </c>
      <c r="D237" s="60" t="s">
        <v>240</v>
      </c>
      <c r="E237" s="59" t="s">
        <v>39</v>
      </c>
      <c r="F237" s="61"/>
      <c r="G237" s="61">
        <f>26.72</f>
        <v>26.72</v>
      </c>
      <c r="H237" s="61">
        <f>ROUND(G237*[1]ADITIVO!$L$3,2)</f>
        <v>6.68</v>
      </c>
      <c r="I237" s="61">
        <f t="shared" si="149"/>
        <v>33.4</v>
      </c>
      <c r="J237" s="61">
        <f t="shared" si="150"/>
        <v>0</v>
      </c>
      <c r="K237" s="61">
        <f t="shared" si="151"/>
        <v>0</v>
      </c>
      <c r="L237" s="62">
        <f t="shared" si="152"/>
        <v>0</v>
      </c>
      <c r="M237" s="63"/>
      <c r="N237" s="64"/>
      <c r="O237" s="65"/>
      <c r="P237" s="66">
        <v>40</v>
      </c>
      <c r="Q237" s="66">
        <f t="shared" si="153"/>
        <v>40</v>
      </c>
      <c r="R237" s="67">
        <f t="shared" si="154"/>
        <v>1336</v>
      </c>
    </row>
    <row r="238" spans="1:18">
      <c r="A238" s="58"/>
      <c r="B238" s="59">
        <v>92986</v>
      </c>
      <c r="C238" s="59" t="s">
        <v>24</v>
      </c>
      <c r="D238" s="60" t="s">
        <v>200</v>
      </c>
      <c r="E238" s="59" t="s">
        <v>39</v>
      </c>
      <c r="F238" s="61"/>
      <c r="G238" s="61">
        <f>19.23</f>
        <v>19.23</v>
      </c>
      <c r="H238" s="61">
        <f>ROUND(G238*[1]ADITIVO!$L$3,2)</f>
        <v>4.8099999999999996</v>
      </c>
      <c r="I238" s="61">
        <f t="shared" si="149"/>
        <v>24.04</v>
      </c>
      <c r="J238" s="61">
        <f t="shared" si="150"/>
        <v>0</v>
      </c>
      <c r="K238" s="61">
        <f t="shared" si="151"/>
        <v>0</v>
      </c>
      <c r="L238" s="62">
        <f t="shared" si="152"/>
        <v>0</v>
      </c>
      <c r="M238" s="63"/>
      <c r="N238" s="64"/>
      <c r="O238" s="65"/>
      <c r="P238" s="66">
        <v>250</v>
      </c>
      <c r="Q238" s="66">
        <f t="shared" si="153"/>
        <v>250</v>
      </c>
      <c r="R238" s="67">
        <f t="shared" si="154"/>
        <v>6010</v>
      </c>
    </row>
    <row r="239" spans="1:18">
      <c r="A239" s="58"/>
      <c r="B239" s="59">
        <v>92984</v>
      </c>
      <c r="C239" s="59" t="s">
        <v>32</v>
      </c>
      <c r="D239" s="60" t="s">
        <v>201</v>
      </c>
      <c r="E239" s="59" t="s">
        <v>39</v>
      </c>
      <c r="F239" s="61"/>
      <c r="G239" s="61">
        <f>14.39</f>
        <v>14.39</v>
      </c>
      <c r="H239" s="61">
        <f>ROUND(G239*[1]ADITIVO!$L$3,2)</f>
        <v>3.6</v>
      </c>
      <c r="I239" s="61">
        <f t="shared" si="149"/>
        <v>17.990000000000002</v>
      </c>
      <c r="J239" s="61">
        <f t="shared" si="150"/>
        <v>0</v>
      </c>
      <c r="K239" s="61">
        <f t="shared" si="151"/>
        <v>0</v>
      </c>
      <c r="L239" s="62">
        <f t="shared" si="152"/>
        <v>0</v>
      </c>
      <c r="M239" s="63"/>
      <c r="N239" s="64"/>
      <c r="O239" s="65"/>
      <c r="P239" s="66">
        <v>64</v>
      </c>
      <c r="Q239" s="66">
        <f t="shared" si="153"/>
        <v>64</v>
      </c>
      <c r="R239" s="67">
        <f t="shared" si="154"/>
        <v>1151.3600000000001</v>
      </c>
    </row>
    <row r="240" spans="1:18">
      <c r="A240" s="58"/>
      <c r="B240" s="59">
        <v>92982</v>
      </c>
      <c r="C240" s="59" t="s">
        <v>32</v>
      </c>
      <c r="D240" s="60" t="s">
        <v>235</v>
      </c>
      <c r="E240" s="59" t="s">
        <v>39</v>
      </c>
      <c r="F240" s="61"/>
      <c r="G240" s="61">
        <f>8.41</f>
        <v>8.41</v>
      </c>
      <c r="H240" s="61">
        <f>ROUND(G240*[1]ADITIVO!$L$3,2)</f>
        <v>2.1</v>
      </c>
      <c r="I240" s="61">
        <f t="shared" si="149"/>
        <v>10.51</v>
      </c>
      <c r="J240" s="61">
        <f t="shared" si="150"/>
        <v>0</v>
      </c>
      <c r="K240" s="61">
        <f t="shared" si="151"/>
        <v>0</v>
      </c>
      <c r="L240" s="62">
        <f t="shared" si="152"/>
        <v>0</v>
      </c>
      <c r="M240" s="63"/>
      <c r="N240" s="64"/>
      <c r="O240" s="65"/>
      <c r="P240" s="66">
        <v>220</v>
      </c>
      <c r="Q240" s="66">
        <f t="shared" si="153"/>
        <v>220</v>
      </c>
      <c r="R240" s="67">
        <f t="shared" si="154"/>
        <v>2312.1999999999998</v>
      </c>
    </row>
    <row r="241" spans="1:18">
      <c r="A241" s="58"/>
      <c r="B241" s="59">
        <v>91930</v>
      </c>
      <c r="C241" s="59" t="s">
        <v>32</v>
      </c>
      <c r="D241" s="60" t="s">
        <v>236</v>
      </c>
      <c r="E241" s="59" t="s">
        <v>39</v>
      </c>
      <c r="F241" s="61"/>
      <c r="G241" s="61">
        <f>5.27</f>
        <v>5.27</v>
      </c>
      <c r="H241" s="61">
        <f>ROUND(G241*[1]ADITIVO!$L$3,2)</f>
        <v>1.32</v>
      </c>
      <c r="I241" s="61">
        <f t="shared" si="149"/>
        <v>6.59</v>
      </c>
      <c r="J241" s="61">
        <f t="shared" si="150"/>
        <v>0</v>
      </c>
      <c r="K241" s="61">
        <f t="shared" si="151"/>
        <v>0</v>
      </c>
      <c r="L241" s="62">
        <f t="shared" si="152"/>
        <v>0</v>
      </c>
      <c r="M241" s="63"/>
      <c r="N241" s="64"/>
      <c r="O241" s="65"/>
      <c r="P241" s="66">
        <v>650</v>
      </c>
      <c r="Q241" s="66">
        <f t="shared" si="153"/>
        <v>650</v>
      </c>
      <c r="R241" s="67">
        <f t="shared" si="154"/>
        <v>4283.5</v>
      </c>
    </row>
    <row r="242" spans="1:18">
      <c r="A242" s="58"/>
      <c r="B242" s="59">
        <v>91928</v>
      </c>
      <c r="C242" s="59" t="s">
        <v>24</v>
      </c>
      <c r="D242" s="60" t="s">
        <v>237</v>
      </c>
      <c r="E242" s="59" t="s">
        <v>39</v>
      </c>
      <c r="F242" s="61"/>
      <c r="G242" s="61">
        <f>3.9</f>
        <v>3.9</v>
      </c>
      <c r="H242" s="61">
        <f>ROUND(G242*[1]ADITIVO!$L$3,2)</f>
        <v>0.98</v>
      </c>
      <c r="I242" s="61">
        <f t="shared" si="149"/>
        <v>4.88</v>
      </c>
      <c r="J242" s="61">
        <f t="shared" si="150"/>
        <v>0</v>
      </c>
      <c r="K242" s="61">
        <f t="shared" si="151"/>
        <v>0</v>
      </c>
      <c r="L242" s="62">
        <f t="shared" si="152"/>
        <v>0</v>
      </c>
      <c r="M242" s="63"/>
      <c r="N242" s="64"/>
      <c r="O242" s="65"/>
      <c r="P242" s="66">
        <v>1050</v>
      </c>
      <c r="Q242" s="66">
        <f t="shared" si="153"/>
        <v>1050</v>
      </c>
      <c r="R242" s="67">
        <f t="shared" si="154"/>
        <v>5124</v>
      </c>
    </row>
    <row r="243" spans="1:18">
      <c r="A243" s="58"/>
      <c r="B243" s="59">
        <v>91926</v>
      </c>
      <c r="C243" s="59" t="s">
        <v>32</v>
      </c>
      <c r="D243" s="60" t="s">
        <v>241</v>
      </c>
      <c r="E243" s="59" t="s">
        <v>39</v>
      </c>
      <c r="F243" s="61"/>
      <c r="G243" s="61">
        <f>2.5</f>
        <v>2.5</v>
      </c>
      <c r="H243" s="61">
        <f>ROUND(G243*[1]ADITIVO!$L$3,2)</f>
        <v>0.63</v>
      </c>
      <c r="I243" s="61">
        <f t="shared" si="149"/>
        <v>3.13</v>
      </c>
      <c r="J243" s="61">
        <f t="shared" si="150"/>
        <v>0</v>
      </c>
      <c r="K243" s="61">
        <f t="shared" si="151"/>
        <v>0</v>
      </c>
      <c r="L243" s="62">
        <f t="shared" si="152"/>
        <v>0</v>
      </c>
      <c r="M243" s="63"/>
      <c r="N243" s="64"/>
      <c r="O243" s="65"/>
      <c r="P243" s="66">
        <v>560</v>
      </c>
      <c r="Q243" s="66">
        <f t="shared" si="153"/>
        <v>560</v>
      </c>
      <c r="R243" s="67">
        <f t="shared" si="154"/>
        <v>1752.8</v>
      </c>
    </row>
    <row r="244" spans="1:18" ht="30">
      <c r="A244" s="58"/>
      <c r="B244" s="59" t="s">
        <v>242</v>
      </c>
      <c r="C244" s="59" t="s">
        <v>204</v>
      </c>
      <c r="D244" s="60" t="s">
        <v>243</v>
      </c>
      <c r="E244" s="59" t="s">
        <v>39</v>
      </c>
      <c r="F244" s="61"/>
      <c r="G244" s="61">
        <v>73.260000000000005</v>
      </c>
      <c r="H244" s="61">
        <f>ROUND(G244*[1]ADITIVO!$L$3,2)</f>
        <v>18.32</v>
      </c>
      <c r="I244" s="61">
        <f t="shared" si="149"/>
        <v>91.580000000000013</v>
      </c>
      <c r="J244" s="61">
        <f t="shared" si="150"/>
        <v>0</v>
      </c>
      <c r="K244" s="61">
        <f t="shared" si="151"/>
        <v>0</v>
      </c>
      <c r="L244" s="62">
        <f t="shared" si="152"/>
        <v>0</v>
      </c>
      <c r="M244" s="63"/>
      <c r="N244" s="64"/>
      <c r="O244" s="65"/>
      <c r="P244" s="66">
        <v>33</v>
      </c>
      <c r="Q244" s="66">
        <f t="shared" si="153"/>
        <v>33</v>
      </c>
      <c r="R244" s="67">
        <f t="shared" si="154"/>
        <v>3022.1400000000003</v>
      </c>
    </row>
    <row r="245" spans="1:18" ht="30">
      <c r="A245" s="58"/>
      <c r="B245" s="59" t="s">
        <v>244</v>
      </c>
      <c r="C245" s="59" t="s">
        <v>204</v>
      </c>
      <c r="D245" s="60" t="s">
        <v>245</v>
      </c>
      <c r="E245" s="59" t="s">
        <v>39</v>
      </c>
      <c r="F245" s="61"/>
      <c r="G245" s="61">
        <v>66.75</v>
      </c>
      <c r="H245" s="61">
        <f>ROUND(G245*[1]ADITIVO!$L$3,2)</f>
        <v>16.690000000000001</v>
      </c>
      <c r="I245" s="61">
        <f t="shared" si="149"/>
        <v>83.44</v>
      </c>
      <c r="J245" s="61">
        <f t="shared" si="150"/>
        <v>0</v>
      </c>
      <c r="K245" s="61">
        <f t="shared" si="151"/>
        <v>0</v>
      </c>
      <c r="L245" s="62">
        <f t="shared" si="152"/>
        <v>0</v>
      </c>
      <c r="M245" s="63"/>
      <c r="N245" s="64"/>
      <c r="O245" s="65"/>
      <c r="P245" s="66">
        <v>6</v>
      </c>
      <c r="Q245" s="66">
        <f t="shared" si="153"/>
        <v>6</v>
      </c>
      <c r="R245" s="67">
        <f t="shared" si="154"/>
        <v>500.64</v>
      </c>
    </row>
    <row r="246" spans="1:18" ht="30">
      <c r="A246" s="58"/>
      <c r="B246" s="59" t="s">
        <v>246</v>
      </c>
      <c r="C246" s="59" t="s">
        <v>204</v>
      </c>
      <c r="D246" s="60" t="s">
        <v>247</v>
      </c>
      <c r="E246" s="59" t="s">
        <v>39</v>
      </c>
      <c r="F246" s="61"/>
      <c r="G246" s="61">
        <v>40.729999999999997</v>
      </c>
      <c r="H246" s="61">
        <f>ROUND(G246*[1]ADITIVO!$L$3,2)</f>
        <v>10.18</v>
      </c>
      <c r="I246" s="61">
        <f t="shared" si="149"/>
        <v>50.91</v>
      </c>
      <c r="J246" s="61">
        <f t="shared" si="150"/>
        <v>0</v>
      </c>
      <c r="K246" s="61">
        <f t="shared" si="151"/>
        <v>0</v>
      </c>
      <c r="L246" s="62">
        <f t="shared" si="152"/>
        <v>0</v>
      </c>
      <c r="M246" s="63"/>
      <c r="N246" s="64"/>
      <c r="O246" s="65"/>
      <c r="P246" s="66">
        <v>27</v>
      </c>
      <c r="Q246" s="66">
        <f t="shared" si="153"/>
        <v>27</v>
      </c>
      <c r="R246" s="67">
        <f t="shared" si="154"/>
        <v>1374.57</v>
      </c>
    </row>
    <row r="247" spans="1:18" ht="30">
      <c r="A247" s="58"/>
      <c r="B247" s="59" t="s">
        <v>248</v>
      </c>
      <c r="C247" s="59" t="s">
        <v>204</v>
      </c>
      <c r="D247" s="60" t="s">
        <v>249</v>
      </c>
      <c r="E247" s="59" t="s">
        <v>39</v>
      </c>
      <c r="F247" s="61"/>
      <c r="G247" s="61">
        <v>21.22</v>
      </c>
      <c r="H247" s="61">
        <f>ROUND(G247*[1]ADITIVO!$L$3,2)</f>
        <v>5.31</v>
      </c>
      <c r="I247" s="61">
        <f t="shared" si="149"/>
        <v>26.529999999999998</v>
      </c>
      <c r="J247" s="61">
        <f t="shared" si="150"/>
        <v>0</v>
      </c>
      <c r="K247" s="61">
        <f t="shared" si="151"/>
        <v>0</v>
      </c>
      <c r="L247" s="62">
        <f t="shared" si="152"/>
        <v>0</v>
      </c>
      <c r="M247" s="63"/>
      <c r="N247" s="64"/>
      <c r="O247" s="65"/>
      <c r="P247" s="66">
        <v>84</v>
      </c>
      <c r="Q247" s="66">
        <f t="shared" si="153"/>
        <v>84</v>
      </c>
      <c r="R247" s="67">
        <f t="shared" si="154"/>
        <v>2228.52</v>
      </c>
    </row>
    <row r="248" spans="1:18">
      <c r="A248" s="58"/>
      <c r="B248" s="59" t="s">
        <v>250</v>
      </c>
      <c r="C248" s="59" t="s">
        <v>204</v>
      </c>
      <c r="D248" s="60" t="s">
        <v>251</v>
      </c>
      <c r="E248" s="59" t="s">
        <v>39</v>
      </c>
      <c r="F248" s="61"/>
      <c r="G248" s="61">
        <v>37.130000000000003</v>
      </c>
      <c r="H248" s="61">
        <f>ROUND(G248*[1]ADITIVO!$L$3,2)</f>
        <v>9.2799999999999994</v>
      </c>
      <c r="I248" s="61">
        <f t="shared" si="149"/>
        <v>46.410000000000004</v>
      </c>
      <c r="J248" s="61">
        <f t="shared" si="150"/>
        <v>0</v>
      </c>
      <c r="K248" s="61">
        <f t="shared" si="151"/>
        <v>0</v>
      </c>
      <c r="L248" s="62">
        <f t="shared" si="152"/>
        <v>0</v>
      </c>
      <c r="M248" s="63"/>
      <c r="N248" s="64"/>
      <c r="O248" s="65"/>
      <c r="P248" s="66">
        <f>3*3</f>
        <v>9</v>
      </c>
      <c r="Q248" s="66">
        <f t="shared" si="153"/>
        <v>9</v>
      </c>
      <c r="R248" s="67">
        <f t="shared" si="154"/>
        <v>417.69000000000005</v>
      </c>
    </row>
    <row r="249" spans="1:18">
      <c r="A249" s="58"/>
      <c r="B249" s="59" t="s">
        <v>252</v>
      </c>
      <c r="C249" s="59" t="s">
        <v>204</v>
      </c>
      <c r="D249" s="60" t="s">
        <v>253</v>
      </c>
      <c r="E249" s="59" t="s">
        <v>39</v>
      </c>
      <c r="F249" s="61"/>
      <c r="G249" s="61">
        <v>43.73</v>
      </c>
      <c r="H249" s="61">
        <f>ROUND(G249*[1]ADITIVO!$L$3,2)</f>
        <v>10.93</v>
      </c>
      <c r="I249" s="61">
        <f t="shared" si="149"/>
        <v>54.66</v>
      </c>
      <c r="J249" s="61">
        <f t="shared" si="150"/>
        <v>0</v>
      </c>
      <c r="K249" s="61">
        <f t="shared" si="151"/>
        <v>0</v>
      </c>
      <c r="L249" s="62">
        <f t="shared" si="152"/>
        <v>0</v>
      </c>
      <c r="M249" s="63"/>
      <c r="N249" s="64"/>
      <c r="O249" s="65"/>
      <c r="P249" s="66">
        <v>30</v>
      </c>
      <c r="Q249" s="66">
        <f t="shared" si="153"/>
        <v>30</v>
      </c>
      <c r="R249" s="67">
        <f t="shared" si="154"/>
        <v>1639.8</v>
      </c>
    </row>
    <row r="250" spans="1:18" ht="30">
      <c r="A250" s="58"/>
      <c r="B250" s="59" t="s">
        <v>254</v>
      </c>
      <c r="C250" s="59" t="s">
        <v>204</v>
      </c>
      <c r="D250" s="60" t="s">
        <v>255</v>
      </c>
      <c r="E250" s="59" t="s">
        <v>39</v>
      </c>
      <c r="F250" s="61"/>
      <c r="G250" s="61">
        <v>8.3699999999999992</v>
      </c>
      <c r="H250" s="61">
        <f>ROUND(G250*[1]ADITIVO!$L$3,2)</f>
        <v>2.09</v>
      </c>
      <c r="I250" s="61">
        <f t="shared" si="149"/>
        <v>10.459999999999999</v>
      </c>
      <c r="J250" s="61">
        <f t="shared" si="150"/>
        <v>0</v>
      </c>
      <c r="K250" s="61">
        <f t="shared" si="151"/>
        <v>0</v>
      </c>
      <c r="L250" s="62">
        <f t="shared" si="152"/>
        <v>0</v>
      </c>
      <c r="M250" s="63"/>
      <c r="N250" s="64"/>
      <c r="O250" s="65"/>
      <c r="P250" s="66">
        <v>10</v>
      </c>
      <c r="Q250" s="66">
        <f t="shared" si="153"/>
        <v>10</v>
      </c>
      <c r="R250" s="67">
        <f t="shared" si="154"/>
        <v>104.6</v>
      </c>
    </row>
    <row r="251" spans="1:18" ht="30">
      <c r="A251" s="58"/>
      <c r="B251" s="59" t="s">
        <v>256</v>
      </c>
      <c r="C251" s="59" t="s">
        <v>204</v>
      </c>
      <c r="D251" s="60" t="s">
        <v>257</v>
      </c>
      <c r="E251" s="59" t="s">
        <v>39</v>
      </c>
      <c r="F251" s="61"/>
      <c r="G251" s="61">
        <v>9.74</v>
      </c>
      <c r="H251" s="61">
        <f>ROUND(G251*[1]ADITIVO!$L$3,2)</f>
        <v>2.44</v>
      </c>
      <c r="I251" s="61">
        <f t="shared" si="149"/>
        <v>12.18</v>
      </c>
      <c r="J251" s="61">
        <f t="shared" si="150"/>
        <v>0</v>
      </c>
      <c r="K251" s="61">
        <f t="shared" si="151"/>
        <v>0</v>
      </c>
      <c r="L251" s="62">
        <f t="shared" si="152"/>
        <v>0</v>
      </c>
      <c r="M251" s="63"/>
      <c r="N251" s="64"/>
      <c r="O251" s="65"/>
      <c r="P251" s="66">
        <v>5</v>
      </c>
      <c r="Q251" s="66">
        <f t="shared" si="153"/>
        <v>5</v>
      </c>
      <c r="R251" s="67">
        <f t="shared" si="154"/>
        <v>60.9</v>
      </c>
    </row>
    <row r="252" spans="1:18" ht="30">
      <c r="A252" s="58"/>
      <c r="B252" s="59" t="s">
        <v>258</v>
      </c>
      <c r="C252" s="59" t="s">
        <v>204</v>
      </c>
      <c r="D252" s="60" t="s">
        <v>259</v>
      </c>
      <c r="E252" s="59" t="s">
        <v>39</v>
      </c>
      <c r="F252" s="61"/>
      <c r="G252" s="61">
        <v>9.4</v>
      </c>
      <c r="H252" s="61">
        <f>ROUND(G252*[1]ADITIVO!$L$3,2)</f>
        <v>2.35</v>
      </c>
      <c r="I252" s="61">
        <f t="shared" si="149"/>
        <v>11.75</v>
      </c>
      <c r="J252" s="61">
        <f t="shared" si="150"/>
        <v>0</v>
      </c>
      <c r="K252" s="61">
        <f t="shared" si="151"/>
        <v>0</v>
      </c>
      <c r="L252" s="62">
        <f t="shared" si="152"/>
        <v>0</v>
      </c>
      <c r="M252" s="63"/>
      <c r="N252" s="64"/>
      <c r="O252" s="65"/>
      <c r="P252" s="66">
        <v>5</v>
      </c>
      <c r="Q252" s="66">
        <f t="shared" si="153"/>
        <v>5</v>
      </c>
      <c r="R252" s="67">
        <f t="shared" si="154"/>
        <v>58.75</v>
      </c>
    </row>
    <row r="253" spans="1:18" ht="30">
      <c r="A253" s="58"/>
      <c r="B253" s="59" t="s">
        <v>260</v>
      </c>
      <c r="C253" s="59" t="s">
        <v>204</v>
      </c>
      <c r="D253" s="60" t="s">
        <v>261</v>
      </c>
      <c r="E253" s="59" t="s">
        <v>39</v>
      </c>
      <c r="F253" s="61"/>
      <c r="G253" s="61">
        <v>12.75</v>
      </c>
      <c r="H253" s="61">
        <f>ROUND(G253*[1]ADITIVO!$L$3,2)</f>
        <v>3.19</v>
      </c>
      <c r="I253" s="61">
        <f t="shared" si="149"/>
        <v>15.94</v>
      </c>
      <c r="J253" s="61">
        <f t="shared" si="150"/>
        <v>0</v>
      </c>
      <c r="K253" s="61">
        <f t="shared" si="151"/>
        <v>0</v>
      </c>
      <c r="L253" s="62">
        <f t="shared" si="152"/>
        <v>0</v>
      </c>
      <c r="M253" s="63"/>
      <c r="N253" s="64"/>
      <c r="O253" s="65"/>
      <c r="P253" s="66">
        <v>100</v>
      </c>
      <c r="Q253" s="66">
        <f t="shared" si="153"/>
        <v>100</v>
      </c>
      <c r="R253" s="67">
        <f t="shared" si="154"/>
        <v>1594</v>
      </c>
    </row>
    <row r="254" spans="1:18" ht="30">
      <c r="A254" s="58"/>
      <c r="B254" s="59" t="s">
        <v>262</v>
      </c>
      <c r="C254" s="59" t="s">
        <v>204</v>
      </c>
      <c r="D254" s="60" t="s">
        <v>263</v>
      </c>
      <c r="E254" s="59" t="s">
        <v>39</v>
      </c>
      <c r="F254" s="61"/>
      <c r="G254" s="61">
        <v>18.440000000000001</v>
      </c>
      <c r="H254" s="61">
        <f>ROUND(G254*[1]ADITIVO!$L$3,2)</f>
        <v>4.6100000000000003</v>
      </c>
      <c r="I254" s="61">
        <f t="shared" si="149"/>
        <v>23.05</v>
      </c>
      <c r="J254" s="61">
        <f t="shared" si="150"/>
        <v>0</v>
      </c>
      <c r="K254" s="61">
        <f t="shared" si="151"/>
        <v>0</v>
      </c>
      <c r="L254" s="62">
        <f t="shared" si="152"/>
        <v>0</v>
      </c>
      <c r="M254" s="63"/>
      <c r="N254" s="64"/>
      <c r="O254" s="65"/>
      <c r="P254" s="66">
        <v>30</v>
      </c>
      <c r="Q254" s="66">
        <f t="shared" si="153"/>
        <v>30</v>
      </c>
      <c r="R254" s="67">
        <f t="shared" si="154"/>
        <v>691.5</v>
      </c>
    </row>
    <row r="255" spans="1:18" ht="30">
      <c r="A255" s="58"/>
      <c r="B255" s="59" t="s">
        <v>264</v>
      </c>
      <c r="C255" s="59" t="s">
        <v>204</v>
      </c>
      <c r="D255" s="60" t="s">
        <v>265</v>
      </c>
      <c r="E255" s="59" t="s">
        <v>39</v>
      </c>
      <c r="F255" s="61"/>
      <c r="G255" s="61">
        <v>27.79</v>
      </c>
      <c r="H255" s="61">
        <f>ROUND(G255*[1]ADITIVO!$L$3,2)</f>
        <v>6.95</v>
      </c>
      <c r="I255" s="61">
        <f t="shared" si="149"/>
        <v>34.74</v>
      </c>
      <c r="J255" s="61">
        <f t="shared" si="150"/>
        <v>0</v>
      </c>
      <c r="K255" s="61">
        <f t="shared" si="151"/>
        <v>0</v>
      </c>
      <c r="L255" s="62">
        <f t="shared" si="152"/>
        <v>0</v>
      </c>
      <c r="M255" s="63"/>
      <c r="N255" s="64"/>
      <c r="O255" s="65"/>
      <c r="P255" s="66">
        <v>50</v>
      </c>
      <c r="Q255" s="66">
        <f t="shared" si="153"/>
        <v>50</v>
      </c>
      <c r="R255" s="67">
        <f t="shared" si="154"/>
        <v>1737</v>
      </c>
    </row>
    <row r="256" spans="1:18">
      <c r="A256" s="58"/>
      <c r="B256" s="59" t="s">
        <v>266</v>
      </c>
      <c r="C256" s="59" t="s">
        <v>204</v>
      </c>
      <c r="D256" s="60" t="s">
        <v>267</v>
      </c>
      <c r="E256" s="59" t="s">
        <v>84</v>
      </c>
      <c r="F256" s="61"/>
      <c r="G256" s="61">
        <v>74.180000000000007</v>
      </c>
      <c r="H256" s="61">
        <f>ROUND(G256*[1]ADITIVO!$L$3,2)</f>
        <v>18.55</v>
      </c>
      <c r="I256" s="61">
        <f t="shared" si="149"/>
        <v>92.73</v>
      </c>
      <c r="J256" s="61">
        <f t="shared" si="150"/>
        <v>0</v>
      </c>
      <c r="K256" s="61">
        <f t="shared" si="151"/>
        <v>0</v>
      </c>
      <c r="L256" s="62">
        <f t="shared" si="152"/>
        <v>0</v>
      </c>
      <c r="M256" s="63"/>
      <c r="N256" s="64"/>
      <c r="O256" s="65"/>
      <c r="P256" s="66">
        <v>7</v>
      </c>
      <c r="Q256" s="66">
        <f t="shared" si="153"/>
        <v>7</v>
      </c>
      <c r="R256" s="67">
        <f t="shared" si="154"/>
        <v>649.11</v>
      </c>
    </row>
    <row r="257" spans="1:18">
      <c r="A257" s="58"/>
      <c r="B257" s="59" t="s">
        <v>268</v>
      </c>
      <c r="C257" s="59" t="s">
        <v>204</v>
      </c>
      <c r="D257" s="60" t="s">
        <v>269</v>
      </c>
      <c r="E257" s="59" t="s">
        <v>39</v>
      </c>
      <c r="F257" s="61"/>
      <c r="G257" s="61">
        <v>27.11</v>
      </c>
      <c r="H257" s="61">
        <f>ROUND(G257*[1]ADITIVO!$L$3,2)</f>
        <v>6.78</v>
      </c>
      <c r="I257" s="61">
        <f t="shared" si="149"/>
        <v>33.89</v>
      </c>
      <c r="J257" s="61">
        <f t="shared" si="150"/>
        <v>0</v>
      </c>
      <c r="K257" s="61">
        <f t="shared" si="151"/>
        <v>0</v>
      </c>
      <c r="L257" s="62">
        <f t="shared" si="152"/>
        <v>0</v>
      </c>
      <c r="M257" s="63"/>
      <c r="N257" s="64"/>
      <c r="O257" s="65"/>
      <c r="P257" s="66">
        <v>30</v>
      </c>
      <c r="Q257" s="66">
        <f t="shared" si="153"/>
        <v>30</v>
      </c>
      <c r="R257" s="67">
        <f t="shared" si="154"/>
        <v>1016.7</v>
      </c>
    </row>
    <row r="258" spans="1:18">
      <c r="A258" s="58"/>
      <c r="B258" s="59">
        <v>72260</v>
      </c>
      <c r="C258" s="59" t="s">
        <v>32</v>
      </c>
      <c r="D258" s="60" t="s">
        <v>218</v>
      </c>
      <c r="E258" s="59" t="s">
        <v>84</v>
      </c>
      <c r="F258" s="61"/>
      <c r="G258" s="61">
        <v>14.9</v>
      </c>
      <c r="H258" s="61">
        <f>ROUND(G258*[1]ADITIVO!$L$3,2)</f>
        <v>3.73</v>
      </c>
      <c r="I258" s="61">
        <f t="shared" si="149"/>
        <v>18.63</v>
      </c>
      <c r="J258" s="61">
        <f t="shared" si="150"/>
        <v>0</v>
      </c>
      <c r="K258" s="61">
        <f t="shared" si="151"/>
        <v>0</v>
      </c>
      <c r="L258" s="62">
        <f t="shared" si="152"/>
        <v>0</v>
      </c>
      <c r="M258" s="63"/>
      <c r="N258" s="64"/>
      <c r="O258" s="65"/>
      <c r="P258" s="66">
        <v>4</v>
      </c>
      <c r="Q258" s="66">
        <f t="shared" si="153"/>
        <v>4</v>
      </c>
      <c r="R258" s="67">
        <f t="shared" si="154"/>
        <v>74.52</v>
      </c>
    </row>
    <row r="259" spans="1:18">
      <c r="A259" s="58"/>
      <c r="B259" s="59">
        <v>72261</v>
      </c>
      <c r="C259" s="59" t="s">
        <v>32</v>
      </c>
      <c r="D259" s="60" t="s">
        <v>219</v>
      </c>
      <c r="E259" s="59" t="s">
        <v>84</v>
      </c>
      <c r="F259" s="61"/>
      <c r="G259" s="61">
        <v>15.68</v>
      </c>
      <c r="H259" s="61">
        <f>ROUND(G259*[1]ADITIVO!$L$3,2)</f>
        <v>3.92</v>
      </c>
      <c r="I259" s="61">
        <f t="shared" si="149"/>
        <v>19.600000000000001</v>
      </c>
      <c r="J259" s="61">
        <f t="shared" si="150"/>
        <v>0</v>
      </c>
      <c r="K259" s="61">
        <f t="shared" si="151"/>
        <v>0</v>
      </c>
      <c r="L259" s="62">
        <f t="shared" si="152"/>
        <v>0</v>
      </c>
      <c r="M259" s="63"/>
      <c r="N259" s="64"/>
      <c r="O259" s="65"/>
      <c r="P259" s="66">
        <v>4</v>
      </c>
      <c r="Q259" s="66">
        <f t="shared" si="153"/>
        <v>4</v>
      </c>
      <c r="R259" s="67">
        <f t="shared" si="154"/>
        <v>78.400000000000006</v>
      </c>
    </row>
    <row r="260" spans="1:18">
      <c r="A260" s="58"/>
      <c r="B260" s="59">
        <v>72262</v>
      </c>
      <c r="C260" s="59" t="s">
        <v>32</v>
      </c>
      <c r="D260" s="60" t="s">
        <v>220</v>
      </c>
      <c r="E260" s="59" t="s">
        <v>84</v>
      </c>
      <c r="F260" s="61"/>
      <c r="G260" s="61">
        <v>15.75</v>
      </c>
      <c r="H260" s="61">
        <f>ROUND(G260*[1]ADITIVO!$L$3,2)</f>
        <v>3.94</v>
      </c>
      <c r="I260" s="61">
        <f t="shared" si="149"/>
        <v>19.690000000000001</v>
      </c>
      <c r="J260" s="61">
        <f t="shared" si="150"/>
        <v>0</v>
      </c>
      <c r="K260" s="61">
        <f t="shared" si="151"/>
        <v>0</v>
      </c>
      <c r="L260" s="62">
        <f t="shared" si="152"/>
        <v>0</v>
      </c>
      <c r="M260" s="63"/>
      <c r="N260" s="64"/>
      <c r="O260" s="65"/>
      <c r="P260" s="66">
        <v>4</v>
      </c>
      <c r="Q260" s="66">
        <f t="shared" si="153"/>
        <v>4</v>
      </c>
      <c r="R260" s="67">
        <f t="shared" si="154"/>
        <v>78.760000000000005</v>
      </c>
    </row>
    <row r="261" spans="1:18">
      <c r="A261" s="58"/>
      <c r="B261" s="59">
        <v>72264</v>
      </c>
      <c r="C261" s="59" t="s">
        <v>32</v>
      </c>
      <c r="D261" s="60" t="s">
        <v>221</v>
      </c>
      <c r="E261" s="59" t="s">
        <v>84</v>
      </c>
      <c r="F261" s="61"/>
      <c r="G261" s="61">
        <v>21.3</v>
      </c>
      <c r="H261" s="61">
        <f>ROUND(G261*[1]ADITIVO!$L$3,2)</f>
        <v>5.33</v>
      </c>
      <c r="I261" s="61">
        <f t="shared" si="149"/>
        <v>26.630000000000003</v>
      </c>
      <c r="J261" s="61">
        <f t="shared" si="150"/>
        <v>0</v>
      </c>
      <c r="K261" s="61">
        <f t="shared" si="151"/>
        <v>0</v>
      </c>
      <c r="L261" s="62">
        <f t="shared" si="152"/>
        <v>0</v>
      </c>
      <c r="M261" s="63"/>
      <c r="N261" s="64"/>
      <c r="O261" s="65"/>
      <c r="P261" s="66">
        <v>6</v>
      </c>
      <c r="Q261" s="66">
        <f t="shared" si="153"/>
        <v>6</v>
      </c>
      <c r="R261" s="67">
        <f t="shared" si="154"/>
        <v>159.78000000000003</v>
      </c>
    </row>
    <row r="262" spans="1:18">
      <c r="A262" s="58"/>
      <c r="B262" s="59">
        <v>72265</v>
      </c>
      <c r="C262" s="59" t="s">
        <v>32</v>
      </c>
      <c r="D262" s="60" t="s">
        <v>270</v>
      </c>
      <c r="E262" s="59" t="s">
        <v>84</v>
      </c>
      <c r="F262" s="61"/>
      <c r="G262" s="61">
        <v>25.4</v>
      </c>
      <c r="H262" s="61">
        <f>ROUND(G262*[1]ADITIVO!$L$3,2)</f>
        <v>6.35</v>
      </c>
      <c r="I262" s="61">
        <f t="shared" si="149"/>
        <v>31.75</v>
      </c>
      <c r="J262" s="61">
        <f t="shared" si="150"/>
        <v>0</v>
      </c>
      <c r="K262" s="61">
        <f t="shared" si="151"/>
        <v>0</v>
      </c>
      <c r="L262" s="62">
        <f t="shared" si="152"/>
        <v>0</v>
      </c>
      <c r="M262" s="63"/>
      <c r="N262" s="64"/>
      <c r="O262" s="65"/>
      <c r="P262" s="66">
        <v>15</v>
      </c>
      <c r="Q262" s="66">
        <f t="shared" si="153"/>
        <v>15</v>
      </c>
      <c r="R262" s="67">
        <f t="shared" si="154"/>
        <v>476.25</v>
      </c>
    </row>
    <row r="263" spans="1:18">
      <c r="A263" s="58"/>
      <c r="B263" s="59">
        <v>72266</v>
      </c>
      <c r="C263" s="59" t="s">
        <v>32</v>
      </c>
      <c r="D263" s="60" t="s">
        <v>271</v>
      </c>
      <c r="E263" s="59" t="s">
        <v>84</v>
      </c>
      <c r="F263" s="61"/>
      <c r="G263" s="61">
        <v>33.96</v>
      </c>
      <c r="H263" s="61">
        <f>ROUND(G263*[1]ADITIVO!$L$3,2)</f>
        <v>8.49</v>
      </c>
      <c r="I263" s="61">
        <f t="shared" si="149"/>
        <v>42.45</v>
      </c>
      <c r="J263" s="61">
        <f t="shared" si="150"/>
        <v>0</v>
      </c>
      <c r="K263" s="61">
        <f t="shared" si="151"/>
        <v>0</v>
      </c>
      <c r="L263" s="62">
        <f t="shared" si="152"/>
        <v>0</v>
      </c>
      <c r="M263" s="63"/>
      <c r="N263" s="64"/>
      <c r="O263" s="65"/>
      <c r="P263" s="66">
        <v>6</v>
      </c>
      <c r="Q263" s="66">
        <f t="shared" si="153"/>
        <v>6</v>
      </c>
      <c r="R263" s="67">
        <f t="shared" si="154"/>
        <v>254.70000000000002</v>
      </c>
    </row>
    <row r="264" spans="1:18">
      <c r="A264" s="58"/>
      <c r="B264" s="59">
        <v>72267</v>
      </c>
      <c r="C264" s="59" t="s">
        <v>32</v>
      </c>
      <c r="D264" s="60" t="s">
        <v>272</v>
      </c>
      <c r="E264" s="59" t="s">
        <v>84</v>
      </c>
      <c r="F264" s="61"/>
      <c r="G264" s="61">
        <v>34.25</v>
      </c>
      <c r="H264" s="61">
        <f>ROUND(G264*[1]ADITIVO!$L$3,2)</f>
        <v>8.56</v>
      </c>
      <c r="I264" s="61">
        <f t="shared" si="149"/>
        <v>42.81</v>
      </c>
      <c r="J264" s="61">
        <f t="shared" si="150"/>
        <v>0</v>
      </c>
      <c r="K264" s="61">
        <f t="shared" si="151"/>
        <v>0</v>
      </c>
      <c r="L264" s="62">
        <f t="shared" si="152"/>
        <v>0</v>
      </c>
      <c r="M264" s="63"/>
      <c r="N264" s="64"/>
      <c r="O264" s="65"/>
      <c r="P264" s="66">
        <v>6</v>
      </c>
      <c r="Q264" s="66">
        <f t="shared" si="153"/>
        <v>6</v>
      </c>
      <c r="R264" s="67">
        <f t="shared" si="154"/>
        <v>256.86</v>
      </c>
    </row>
    <row r="265" spans="1:18">
      <c r="A265" s="58"/>
      <c r="B265" s="59">
        <v>72268</v>
      </c>
      <c r="C265" s="59" t="s">
        <v>32</v>
      </c>
      <c r="D265" s="60" t="s">
        <v>273</v>
      </c>
      <c r="E265" s="59" t="s">
        <v>84</v>
      </c>
      <c r="F265" s="61"/>
      <c r="G265" s="61">
        <v>35.58</v>
      </c>
      <c r="H265" s="61">
        <f>ROUND(G265*[1]ADITIVO!$L$3,2)</f>
        <v>8.9</v>
      </c>
      <c r="I265" s="61">
        <f t="shared" si="149"/>
        <v>44.48</v>
      </c>
      <c r="J265" s="61">
        <f t="shared" si="150"/>
        <v>0</v>
      </c>
      <c r="K265" s="61">
        <f t="shared" si="151"/>
        <v>0</v>
      </c>
      <c r="L265" s="62">
        <f t="shared" si="152"/>
        <v>0</v>
      </c>
      <c r="M265" s="63"/>
      <c r="N265" s="64"/>
      <c r="O265" s="65"/>
      <c r="P265" s="66">
        <v>12</v>
      </c>
      <c r="Q265" s="66">
        <f t="shared" si="153"/>
        <v>12</v>
      </c>
      <c r="R265" s="67">
        <f t="shared" si="154"/>
        <v>533.76</v>
      </c>
    </row>
    <row r="266" spans="1:18" ht="30">
      <c r="A266" s="58"/>
      <c r="B266" s="59" t="s">
        <v>222</v>
      </c>
      <c r="C266" s="59" t="s">
        <v>204</v>
      </c>
      <c r="D266" s="60" t="s">
        <v>223</v>
      </c>
      <c r="E266" s="59" t="s">
        <v>84</v>
      </c>
      <c r="F266" s="61"/>
      <c r="G266" s="61">
        <v>2.85</v>
      </c>
      <c r="H266" s="61">
        <f>ROUND(G266*[1]ADITIVO!$L$3,2)</f>
        <v>0.71</v>
      </c>
      <c r="I266" s="61">
        <f t="shared" si="149"/>
        <v>3.56</v>
      </c>
      <c r="J266" s="61">
        <f t="shared" si="150"/>
        <v>0</v>
      </c>
      <c r="K266" s="61">
        <f t="shared" si="151"/>
        <v>0</v>
      </c>
      <c r="L266" s="62">
        <f t="shared" si="152"/>
        <v>0</v>
      </c>
      <c r="M266" s="63"/>
      <c r="N266" s="64"/>
      <c r="O266" s="65"/>
      <c r="P266" s="66">
        <v>120</v>
      </c>
      <c r="Q266" s="66">
        <f t="shared" si="153"/>
        <v>120</v>
      </c>
      <c r="R266" s="67">
        <f t="shared" si="154"/>
        <v>427.2</v>
      </c>
    </row>
    <row r="267" spans="1:18" ht="30">
      <c r="A267" s="58"/>
      <c r="B267" s="59" t="s">
        <v>224</v>
      </c>
      <c r="C267" s="59" t="s">
        <v>204</v>
      </c>
      <c r="D267" s="60" t="s">
        <v>225</v>
      </c>
      <c r="E267" s="59" t="s">
        <v>84</v>
      </c>
      <c r="F267" s="61"/>
      <c r="G267" s="61">
        <v>7.69</v>
      </c>
      <c r="H267" s="61">
        <f>ROUND(G267*[1]ADITIVO!$L$3,2)</f>
        <v>1.92</v>
      </c>
      <c r="I267" s="61">
        <f t="shared" si="149"/>
        <v>9.61</v>
      </c>
      <c r="J267" s="61">
        <f t="shared" si="150"/>
        <v>0</v>
      </c>
      <c r="K267" s="61">
        <f t="shared" si="151"/>
        <v>0</v>
      </c>
      <c r="L267" s="62">
        <f t="shared" si="152"/>
        <v>0</v>
      </c>
      <c r="M267" s="63"/>
      <c r="N267" s="64"/>
      <c r="O267" s="65"/>
      <c r="P267" s="66">
        <v>60</v>
      </c>
      <c r="Q267" s="66">
        <f t="shared" si="153"/>
        <v>60</v>
      </c>
      <c r="R267" s="67">
        <f t="shared" si="154"/>
        <v>576.59999999999991</v>
      </c>
    </row>
    <row r="268" spans="1:18">
      <c r="A268" s="58"/>
      <c r="B268" s="59" t="s">
        <v>226</v>
      </c>
      <c r="C268" s="59" t="s">
        <v>204</v>
      </c>
      <c r="D268" s="60" t="s">
        <v>227</v>
      </c>
      <c r="E268" s="59" t="s">
        <v>84</v>
      </c>
      <c r="F268" s="61"/>
      <c r="G268" s="61">
        <v>9.15</v>
      </c>
      <c r="H268" s="61">
        <f>ROUND(G268*[1]ADITIVO!$L$3,2)</f>
        <v>2.29</v>
      </c>
      <c r="I268" s="61">
        <f t="shared" si="149"/>
        <v>11.440000000000001</v>
      </c>
      <c r="J268" s="61">
        <f t="shared" si="150"/>
        <v>0</v>
      </c>
      <c r="K268" s="61">
        <f t="shared" si="151"/>
        <v>0</v>
      </c>
      <c r="L268" s="62">
        <f t="shared" si="152"/>
        <v>0</v>
      </c>
      <c r="M268" s="63"/>
      <c r="N268" s="64"/>
      <c r="O268" s="65"/>
      <c r="P268" s="66">
        <v>9</v>
      </c>
      <c r="Q268" s="66">
        <f t="shared" si="153"/>
        <v>9</v>
      </c>
      <c r="R268" s="67">
        <f t="shared" si="154"/>
        <v>102.96000000000001</v>
      </c>
    </row>
    <row r="269" spans="1:18">
      <c r="A269" s="58"/>
      <c r="B269" s="59" t="s">
        <v>228</v>
      </c>
      <c r="C269" s="59" t="s">
        <v>204</v>
      </c>
      <c r="D269" s="60" t="s">
        <v>229</v>
      </c>
      <c r="E269" s="59" t="s">
        <v>84</v>
      </c>
      <c r="F269" s="61"/>
      <c r="G269" s="61">
        <v>8.83</v>
      </c>
      <c r="H269" s="61">
        <f>ROUND(G269*[1]ADITIVO!$L$3,2)</f>
        <v>2.21</v>
      </c>
      <c r="I269" s="61">
        <f t="shared" si="149"/>
        <v>11.04</v>
      </c>
      <c r="J269" s="61">
        <f t="shared" si="150"/>
        <v>0</v>
      </c>
      <c r="K269" s="61">
        <f t="shared" si="151"/>
        <v>0</v>
      </c>
      <c r="L269" s="62">
        <f t="shared" si="152"/>
        <v>0</v>
      </c>
      <c r="M269" s="63"/>
      <c r="N269" s="64"/>
      <c r="O269" s="65"/>
      <c r="P269" s="66">
        <v>6</v>
      </c>
      <c r="Q269" s="66">
        <f t="shared" si="153"/>
        <v>6</v>
      </c>
      <c r="R269" s="67">
        <f t="shared" si="154"/>
        <v>66.239999999999995</v>
      </c>
    </row>
    <row r="270" spans="1:18">
      <c r="A270" s="58"/>
      <c r="B270" s="59" t="s">
        <v>230</v>
      </c>
      <c r="C270" s="59" t="s">
        <v>204</v>
      </c>
      <c r="D270" s="60" t="s">
        <v>231</v>
      </c>
      <c r="E270" s="59" t="s">
        <v>84</v>
      </c>
      <c r="F270" s="61"/>
      <c r="G270" s="61">
        <v>9.36</v>
      </c>
      <c r="H270" s="61">
        <f>ROUND(G270*[1]ADITIVO!$L$3,2)</f>
        <v>2.34</v>
      </c>
      <c r="I270" s="61">
        <f t="shared" si="149"/>
        <v>11.7</v>
      </c>
      <c r="J270" s="61">
        <f t="shared" si="150"/>
        <v>0</v>
      </c>
      <c r="K270" s="61">
        <f t="shared" si="151"/>
        <v>0</v>
      </c>
      <c r="L270" s="62">
        <f t="shared" si="152"/>
        <v>0</v>
      </c>
      <c r="M270" s="63"/>
      <c r="N270" s="64"/>
      <c r="O270" s="65"/>
      <c r="P270" s="66">
        <v>15</v>
      </c>
      <c r="Q270" s="66">
        <f t="shared" si="153"/>
        <v>15</v>
      </c>
      <c r="R270" s="67">
        <f t="shared" si="154"/>
        <v>175.5</v>
      </c>
    </row>
    <row r="271" spans="1:18">
      <c r="A271" s="58"/>
      <c r="B271" s="59" t="s">
        <v>232</v>
      </c>
      <c r="C271" s="59" t="s">
        <v>204</v>
      </c>
      <c r="D271" s="60" t="s">
        <v>233</v>
      </c>
      <c r="E271" s="59" t="s">
        <v>84</v>
      </c>
      <c r="F271" s="61"/>
      <c r="G271" s="61">
        <v>11.11</v>
      </c>
      <c r="H271" s="61">
        <f>ROUND(G271*[1]ADITIVO!$L$3,2)</f>
        <v>2.78</v>
      </c>
      <c r="I271" s="61">
        <f t="shared" si="149"/>
        <v>13.889999999999999</v>
      </c>
      <c r="J271" s="61">
        <f t="shared" si="150"/>
        <v>0</v>
      </c>
      <c r="K271" s="61">
        <f t="shared" si="151"/>
        <v>0</v>
      </c>
      <c r="L271" s="62">
        <f t="shared" si="152"/>
        <v>0</v>
      </c>
      <c r="M271" s="63"/>
      <c r="N271" s="64"/>
      <c r="O271" s="65"/>
      <c r="P271" s="66">
        <v>9</v>
      </c>
      <c r="Q271" s="66">
        <f t="shared" si="153"/>
        <v>9</v>
      </c>
      <c r="R271" s="67">
        <f t="shared" si="154"/>
        <v>125.00999999999999</v>
      </c>
    </row>
    <row r="272" spans="1:18">
      <c r="A272" s="58"/>
      <c r="B272" s="59">
        <v>92986</v>
      </c>
      <c r="C272" s="59" t="s">
        <v>24</v>
      </c>
      <c r="D272" s="60" t="s">
        <v>200</v>
      </c>
      <c r="E272" s="59" t="s">
        <v>39</v>
      </c>
      <c r="F272" s="61"/>
      <c r="G272" s="61">
        <f>19.23</f>
        <v>19.23</v>
      </c>
      <c r="H272" s="61">
        <f>ROUND(G272*[1]ADITIVO!$L$3,2)</f>
        <v>4.8099999999999996</v>
      </c>
      <c r="I272" s="61">
        <f t="shared" si="149"/>
        <v>24.04</v>
      </c>
      <c r="J272" s="61">
        <f t="shared" si="150"/>
        <v>0</v>
      </c>
      <c r="K272" s="61">
        <f t="shared" si="151"/>
        <v>0</v>
      </c>
      <c r="L272" s="62">
        <f t="shared" si="152"/>
        <v>0</v>
      </c>
      <c r="M272" s="63"/>
      <c r="N272" s="64"/>
      <c r="O272" s="65"/>
      <c r="P272" s="66">
        <v>0</v>
      </c>
      <c r="Q272" s="66">
        <f t="shared" si="153"/>
        <v>0</v>
      </c>
      <c r="R272" s="67">
        <f t="shared" si="154"/>
        <v>0</v>
      </c>
    </row>
    <row r="273" spans="1:18">
      <c r="A273" s="58"/>
      <c r="B273" s="59">
        <v>92984</v>
      </c>
      <c r="C273" s="59" t="s">
        <v>32</v>
      </c>
      <c r="D273" s="60" t="s">
        <v>201</v>
      </c>
      <c r="E273" s="59" t="s">
        <v>39</v>
      </c>
      <c r="F273" s="61"/>
      <c r="G273" s="61">
        <f>14.39</f>
        <v>14.39</v>
      </c>
      <c r="H273" s="61">
        <f>ROUND(G273*[1]ADITIVO!$L$3,2)</f>
        <v>3.6</v>
      </c>
      <c r="I273" s="61">
        <f t="shared" si="149"/>
        <v>17.990000000000002</v>
      </c>
      <c r="J273" s="61">
        <f t="shared" si="150"/>
        <v>0</v>
      </c>
      <c r="K273" s="61">
        <f t="shared" si="151"/>
        <v>0</v>
      </c>
      <c r="L273" s="62">
        <f t="shared" si="152"/>
        <v>0</v>
      </c>
      <c r="M273" s="63"/>
      <c r="N273" s="64"/>
      <c r="O273" s="65"/>
      <c r="P273" s="66">
        <v>0</v>
      </c>
      <c r="Q273" s="66">
        <f t="shared" si="153"/>
        <v>0</v>
      </c>
      <c r="R273" s="67">
        <f t="shared" si="154"/>
        <v>0</v>
      </c>
    </row>
    <row r="274" spans="1:18">
      <c r="A274" s="58"/>
      <c r="B274" s="59">
        <v>92982</v>
      </c>
      <c r="C274" s="59" t="s">
        <v>32</v>
      </c>
      <c r="D274" s="60" t="s">
        <v>235</v>
      </c>
      <c r="E274" s="59" t="s">
        <v>39</v>
      </c>
      <c r="F274" s="61"/>
      <c r="G274" s="61">
        <f>8.41</f>
        <v>8.41</v>
      </c>
      <c r="H274" s="61">
        <f>ROUND(G274*[1]ADITIVO!$L$3,2)</f>
        <v>2.1</v>
      </c>
      <c r="I274" s="61">
        <f t="shared" si="149"/>
        <v>10.51</v>
      </c>
      <c r="J274" s="61">
        <f t="shared" si="150"/>
        <v>0</v>
      </c>
      <c r="K274" s="61">
        <f t="shared" si="151"/>
        <v>0</v>
      </c>
      <c r="L274" s="62">
        <f t="shared" si="152"/>
        <v>0</v>
      </c>
      <c r="M274" s="63"/>
      <c r="N274" s="64"/>
      <c r="O274" s="65"/>
      <c r="P274" s="66">
        <v>0</v>
      </c>
      <c r="Q274" s="66">
        <f t="shared" si="153"/>
        <v>0</v>
      </c>
      <c r="R274" s="67">
        <f t="shared" si="154"/>
        <v>0</v>
      </c>
    </row>
  </sheetData>
  <mergeCells count="11">
    <mergeCell ref="J7:L7"/>
    <mergeCell ref="A1:L1"/>
    <mergeCell ref="A2:L2"/>
    <mergeCell ref="A7:A8"/>
    <mergeCell ref="B7:B8"/>
    <mergeCell ref="C7:C8"/>
    <mergeCell ref="D7:D8"/>
    <mergeCell ref="E7:E8"/>
    <mergeCell ref="F7:F8"/>
    <mergeCell ref="G7:I7"/>
    <mergeCell ref="B4:J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B22" sqref="B22"/>
    </sheetView>
  </sheetViews>
  <sheetFormatPr defaultRowHeight="15"/>
  <cols>
    <col min="2" max="2" width="63.85546875" bestFit="1" customWidth="1"/>
    <col min="3" max="3" width="14" customWidth="1"/>
    <col min="5" max="7" width="4.28515625" customWidth="1"/>
    <col min="8" max="12" width="3.5703125" customWidth="1"/>
  </cols>
  <sheetData>
    <row r="1" spans="1:7">
      <c r="A1" s="170" t="s">
        <v>295</v>
      </c>
      <c r="B1" s="170"/>
      <c r="C1" s="170"/>
      <c r="D1" s="170"/>
      <c r="E1" s="170"/>
      <c r="F1" s="170"/>
      <c r="G1" s="170"/>
    </row>
    <row r="2" spans="1:7">
      <c r="A2" s="170"/>
      <c r="B2" s="170"/>
      <c r="C2" s="170"/>
      <c r="D2" s="170"/>
      <c r="E2" s="170"/>
      <c r="F2" s="170"/>
      <c r="G2" s="170"/>
    </row>
    <row r="3" spans="1:7">
      <c r="A3" s="171" t="s">
        <v>296</v>
      </c>
      <c r="B3" s="171"/>
      <c r="C3" s="171"/>
      <c r="D3" s="171"/>
      <c r="E3" s="171"/>
      <c r="F3" s="171"/>
      <c r="G3" s="171"/>
    </row>
    <row r="4" spans="1:7">
      <c r="A4" s="171"/>
      <c r="B4" s="171"/>
      <c r="C4" s="171"/>
      <c r="D4" s="171"/>
      <c r="E4" s="171"/>
      <c r="F4" s="171"/>
      <c r="G4" s="171"/>
    </row>
    <row r="5" spans="1:7" ht="18.75">
      <c r="A5" s="172" t="s">
        <v>297</v>
      </c>
      <c r="B5" s="172"/>
      <c r="C5" s="172"/>
      <c r="D5" s="172"/>
      <c r="E5" s="172"/>
      <c r="F5" s="172"/>
      <c r="G5" s="172"/>
    </row>
    <row r="6" spans="1:7">
      <c r="A6" s="71" t="s">
        <v>2</v>
      </c>
      <c r="B6" t="str">
        <f>'Planilha Orçamentária'!B3</f>
        <v>PADRÃO DE ENTRADA E INSTALAÇÕES ELÉTRICA PARA AR CONDICIONADO UPA</v>
      </c>
    </row>
    <row r="7" spans="1:7">
      <c r="A7" s="71" t="s">
        <v>4</v>
      </c>
      <c r="B7" t="str">
        <f>'Planilha Orçamentária'!B4:L4</f>
        <v>AV HERMINIO OMETO S/N</v>
      </c>
    </row>
    <row r="8" spans="1:7" ht="15.75" thickBot="1"/>
    <row r="9" spans="1:7" ht="15.75" thickTop="1">
      <c r="A9" s="72" t="s">
        <v>6</v>
      </c>
      <c r="B9" s="73" t="s">
        <v>298</v>
      </c>
      <c r="C9" s="73" t="s">
        <v>299</v>
      </c>
      <c r="D9" s="74" t="s">
        <v>300</v>
      </c>
      <c r="E9" s="173">
        <v>30</v>
      </c>
      <c r="F9" s="173"/>
      <c r="G9" s="174"/>
    </row>
    <row r="10" spans="1:7">
      <c r="A10" s="79" t="str">
        <f>'Planilha Orçamentária'!A110</f>
        <v>1.</v>
      </c>
      <c r="B10" s="82" t="str">
        <f>'Planilha Orçamentária'!D110</f>
        <v>INTERLIGAÇÃO AO QUADRO DE DISTRIBUIÇÃO</v>
      </c>
      <c r="C10" s="80">
        <f>'Planilha Orçamentária'!L110</f>
        <v>22335.3</v>
      </c>
      <c r="D10" s="87">
        <f>C10/C$19</f>
        <v>0.16263665464207996</v>
      </c>
      <c r="E10" s="165">
        <f>C10</f>
        <v>22335.3</v>
      </c>
      <c r="F10" s="166"/>
      <c r="G10" s="167"/>
    </row>
    <row r="11" spans="1:7" ht="6" customHeight="1">
      <c r="A11" s="79"/>
      <c r="B11" s="82"/>
      <c r="C11" s="82"/>
      <c r="D11" s="86"/>
      <c r="E11" s="88"/>
      <c r="F11" s="89"/>
      <c r="G11" s="91"/>
    </row>
    <row r="12" spans="1:7">
      <c r="A12" s="79" t="str">
        <f>'Planilha Orçamentária'!A115</f>
        <v>2.</v>
      </c>
      <c r="B12" s="82" t="str">
        <f>'Planilha Orçamentária'!D115</f>
        <v>QUADROS DE DISTRIBUIÇÃO</v>
      </c>
      <c r="C12" s="80">
        <f>'Planilha Orçamentária'!L115</f>
        <v>9276.7200000000012</v>
      </c>
      <c r="D12" s="87">
        <f>C12/C$19</f>
        <v>6.7549337006947582E-2</v>
      </c>
      <c r="E12" s="165">
        <f>C12</f>
        <v>9276.7200000000012</v>
      </c>
      <c r="F12" s="168"/>
      <c r="G12" s="169"/>
    </row>
    <row r="13" spans="1:7" ht="6" customHeight="1">
      <c r="A13" s="79"/>
      <c r="B13" s="82"/>
      <c r="C13" s="82"/>
      <c r="D13" s="86"/>
      <c r="E13" s="88"/>
      <c r="F13" s="89"/>
      <c r="G13" s="91"/>
    </row>
    <row r="14" spans="1:7">
      <c r="A14" s="79" t="str">
        <f>'Planilha Orçamentária'!A135</f>
        <v>3.</v>
      </c>
      <c r="B14" s="94" t="str">
        <f>'Planilha Orçamentária'!D135</f>
        <v>LIGAÇÃO DOS EQUIPAMENTOS DE AR CONDICIONADO E AUTOCLAVE</v>
      </c>
      <c r="C14" s="80">
        <f>'Planilha Orçamentária'!L135</f>
        <v>27272.190000000002</v>
      </c>
      <c r="D14" s="87">
        <f>C14/C$19</f>
        <v>0.19858509831357479</v>
      </c>
      <c r="E14" s="165">
        <f>C14</f>
        <v>27272.190000000002</v>
      </c>
      <c r="F14" s="166"/>
      <c r="G14" s="167"/>
    </row>
    <row r="15" spans="1:7" ht="6" customHeight="1">
      <c r="A15" s="79"/>
      <c r="B15" s="82"/>
      <c r="C15" s="80"/>
      <c r="D15" s="81"/>
      <c r="E15" s="92"/>
      <c r="F15" s="93"/>
      <c r="G15" s="90"/>
    </row>
    <row r="16" spans="1:7">
      <c r="A16" s="116" t="s">
        <v>303</v>
      </c>
      <c r="B16" s="117" t="str">
        <f>'Planilha Orçamentária'!D145</f>
        <v>PADRÃO DE ENTRADA</v>
      </c>
      <c r="C16" s="118">
        <f>'Planilha Orçamentária'!L145</f>
        <v>78448.300000000032</v>
      </c>
      <c r="D16" s="119">
        <f>C16/C$19</f>
        <v>0.57122891003739762</v>
      </c>
      <c r="E16" s="175">
        <f>C16</f>
        <v>78448.300000000032</v>
      </c>
      <c r="F16" s="176"/>
      <c r="G16" s="177"/>
    </row>
    <row r="17" spans="1:7" ht="6" customHeight="1" thickBot="1">
      <c r="A17" s="120"/>
      <c r="B17" s="121"/>
      <c r="C17" s="122"/>
      <c r="D17" s="123"/>
      <c r="E17" s="178"/>
      <c r="F17" s="179"/>
      <c r="G17" s="180"/>
    </row>
    <row r="18" spans="1:7">
      <c r="A18" s="83"/>
      <c r="B18" s="84" t="s">
        <v>301</v>
      </c>
      <c r="C18" s="85"/>
      <c r="D18" s="84"/>
      <c r="E18" s="159">
        <f>SUM(E10:G17)</f>
        <v>137332.51000000004</v>
      </c>
      <c r="F18" s="160"/>
      <c r="G18" s="161"/>
    </row>
    <row r="19" spans="1:7" ht="15.75" thickBot="1">
      <c r="A19" s="75"/>
      <c r="B19" s="76" t="s">
        <v>302</v>
      </c>
      <c r="C19" s="77">
        <f>SUM(C10:C17)</f>
        <v>137332.51000000004</v>
      </c>
      <c r="D19" s="78">
        <f>SUM(D10:D17)</f>
        <v>1</v>
      </c>
      <c r="E19" s="162">
        <f>E18</f>
        <v>137332.51000000004</v>
      </c>
      <c r="F19" s="163"/>
      <c r="G19" s="164"/>
    </row>
    <row r="20" spans="1:7" ht="15.75" thickTop="1"/>
    <row r="21" spans="1:7">
      <c r="B21" t="str">
        <f>'Planilha Orçamentária'!D191</f>
        <v>Leme, 08 de agosto de 2018</v>
      </c>
    </row>
  </sheetData>
  <mergeCells count="11">
    <mergeCell ref="E18:G18"/>
    <mergeCell ref="E19:G19"/>
    <mergeCell ref="E10:G10"/>
    <mergeCell ref="E12:G12"/>
    <mergeCell ref="A1:G2"/>
    <mergeCell ref="A3:G4"/>
    <mergeCell ref="A5:G5"/>
    <mergeCell ref="E9:G9"/>
    <mergeCell ref="E14:G14"/>
    <mergeCell ref="E16:G16"/>
    <mergeCell ref="E17:G1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Orçamentária</vt:lpstr>
      <vt:lpstr>Cronograma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2018-08-27T13:14:16Z</dcterms:modified>
</cp:coreProperties>
</file>